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w to Use" sheetId="1" state="visible" r:id="rId3"/>
    <sheet name="Dashboard" sheetId="2" state="visible" r:id="rId4"/>
    <sheet name="Holdings" sheetId="3" state="visible" r:id="rId5"/>
    <sheet name="Transactions" sheetId="4" state="visible" r:id="rId6"/>
    <sheet name="Asset Allocation" sheetId="5" state="visible" r:id="rId7"/>
    <sheet name="Performance Log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<sst xmlns="http://schemas.openxmlformats.org/spreadsheetml/2006/main" count="132" uniqueCount="119">
  <si>
    <t xml:space="preserve">INVESTMENT PORTFOLIO TRACKER</t>
  </si>
  <si>
    <t xml:space="preserve">Your First Salary Money System  ·  Eugenemi Digital Wealth</t>
  </si>
  <si>
    <t xml:space="preserve">IMPORTANT DISCLAIMER</t>
  </si>
  <si>
    <t xml:space="preserve">This spreadsheet is an educational tracking tool only. It is NOT investment advice,</t>
  </si>
  <si>
    <t xml:space="preserve">a recommendation to buy or sell any security, or a substitute for professional advice.</t>
  </si>
  <si>
    <t xml:space="preserve">All investing involves risk, including possible loss of capital. Past performance does not</t>
  </si>
  <si>
    <t xml:space="preserve">guarantee future results. Verify all figures and do your own research (or consult a licensed adviser).</t>
  </si>
  <si>
    <t xml:space="preserve">EUGENEMI PRINCIPLE: PROTECT FIRST. GROW SECOND.</t>
  </si>
  <si>
    <t xml:space="preserve">Only invest money you have already protected with an emergency fund and that is not needed</t>
  </si>
  <si>
    <t xml:space="preserve">for short-term goals or high-cost debt repayment. Long-term money has a different job from emergency money.</t>
  </si>
  <si>
    <t xml:space="preserve">COLOUR KEY</t>
  </si>
  <si>
    <t xml:space="preserve">• Yellow cells + blue text = INPUTS — type or paste your data here</t>
  </si>
  <si>
    <t xml:space="preserve">• Black text = FORMULAS — calculated automatically; do not overwrite</t>
  </si>
  <si>
    <t xml:space="preserve">• Green tint = gains / positive</t>
  </si>
  <si>
    <t xml:space="preserve">• Red tint = losses / caution</t>
  </si>
  <si>
    <t xml:space="preserve">• Gold tint = key totals</t>
  </si>
  <si>
    <t xml:space="preserve">SHEETS OVERVIEW</t>
  </si>
  <si>
    <t xml:space="preserve">1. Dashboard</t>
  </si>
  <si>
    <t xml:space="preserve">   Snapshot of total portfolio value, cost basis, unrealised gain/loss, and allocation summary.</t>
  </si>
  <si>
    <t xml:space="preserve">   Update the 'As of date' and review this sheet after updating Holdings and Prices.</t>
  </si>
  <si>
    <t xml:space="preserve">2. Holdings</t>
  </si>
  <si>
    <t xml:space="preserve">   Your current positions. Enter ticker/name, asset class, quantity, average cost, and current price.</t>
  </si>
  <si>
    <t xml:space="preserve">   Market value, cost basis, gain/loss, and weight % calculate automatically.</t>
  </si>
  <si>
    <t xml:space="preserve">   Asset class dropdown helps with allocation tracking.</t>
  </si>
  <si>
    <t xml:space="preserve">3. Transactions</t>
  </si>
  <si>
    <t xml:space="preserve">   Log every buy, sell, dividend, or contribution. This is your audit trail.</t>
  </si>
  <si>
    <t xml:space="preserve">   Use it to update average cost and quantity on the Holdings sheet.</t>
  </si>
  <si>
    <t xml:space="preserve">4. Asset Allocation</t>
  </si>
  <si>
    <t xml:space="preserve">   Summary by asset class with target % vs actual %. Helps you rebalance intentionally.</t>
  </si>
  <si>
    <t xml:space="preserve">5. Performance Log</t>
  </si>
  <si>
    <t xml:space="preserve">   Optional monthly snapshot of total portfolio value for simple progress tracking over time.</t>
  </si>
  <si>
    <t xml:space="preserve">HOW TO START</t>
  </si>
  <si>
    <t xml:space="preserve">1. Read the disclaimer above.</t>
  </si>
  <si>
    <t xml:space="preserve">2. Go to Holdings — add each position (quantity, avg cost, current price).</t>
  </si>
  <si>
    <t xml:space="preserve">3. Go to Transactions — log purchases so you have a history.</t>
  </si>
  <si>
    <t xml:space="preserve">4. Set target allocation % on the Asset Allocation sheet.</t>
  </si>
  <si>
    <t xml:space="preserve">5. Check Dashboard for totals and gain/loss.</t>
  </si>
  <si>
    <t xml:space="preserve">6. Update current prices periodically (manually) and review.</t>
  </si>
  <si>
    <t xml:space="preserve">TIPS</t>
  </si>
  <si>
    <t xml:space="preserve">• Keep emergency money separate — do not put it in this portfolio tracker as 'invested'.</t>
  </si>
  <si>
    <t xml:space="preserve">• Prefer diversified, low-cost vehicles when starting (e.g. broad index funds) if available in your market.</t>
  </si>
  <si>
    <t xml:space="preserve">• Fees and taxes matter — track them in the Notes columns.</t>
  </si>
  <si>
    <t xml:space="preserve">• Currency: enter all amounts in one consistent currency (or convert carefully).</t>
  </si>
  <si>
    <t xml:space="preserve">• This tool does not fetch live prices — update the Current Price column yourself.</t>
  </si>
  <si>
    <t xml:space="preserve">Questions: eshitemieugene@gmail.com  ·  Eugenemi Digital Wealth</t>
  </si>
  <si>
    <t xml:space="preserve">PORTFOLIO DASHBOARD</t>
  </si>
  <si>
    <t xml:space="preserve">Your First Salary Money System  ·  Protect first. Grow second.</t>
  </si>
  <si>
    <t xml:space="preserve">As of date:</t>
  </si>
  <si>
    <t xml:space="preserve">Base currency:</t>
  </si>
  <si>
    <t xml:space="preserve">KEY METRICS</t>
  </si>
  <si>
    <t xml:space="preserve">Total Market Value</t>
  </si>
  <si>
    <t xml:space="preserve">Total Cost Basis</t>
  </si>
  <si>
    <t xml:space="preserve">Unrealised Gain / Loss $</t>
  </si>
  <si>
    <t xml:space="preserve">Unrealised Gain / Loss %</t>
  </si>
  <si>
    <t xml:space="preserve">Number of Holdings</t>
  </si>
  <si>
    <t xml:space="preserve">Cash / Uninvested (enter)</t>
  </si>
  <si>
    <t xml:space="preserve">Total Portfolio (Invested + Cash)</t>
  </si>
  <si>
    <t xml:space="preserve">ALLOCATION SNAPSHOT (from Asset Allocation sheet)</t>
  </si>
  <si>
    <t xml:space="preserve">Asset Class</t>
  </si>
  <si>
    <t xml:space="preserve">Actual $</t>
  </si>
  <si>
    <t xml:space="preserve">Actual %</t>
  </si>
  <si>
    <t xml:space="preserve">TOTAL</t>
  </si>
  <si>
    <t xml:space="preserve">QUICK NOTES / NEXT ACTIONS</t>
  </si>
  <si>
    <t xml:space="preserve">Reminder: Update Current Prices on the Holdings sheet before relying on Dashboard figures. This tracker does not pull live market data.</t>
  </si>
  <si>
    <t xml:space="preserve">Eugenemi Digital Wealth  ·  eshitemieugene@gmail.com  ·  Educational use only</t>
  </si>
  <si>
    <t xml:space="preserve">HOLDINGS REGISTER</t>
  </si>
  <si>
    <t xml:space="preserve">Enter each position once. Update Current Price regularly. Market Value, Gain/Loss and Weight calculate automatically.</t>
  </si>
  <si>
    <t xml:space="preserve">Ticker / ID</t>
  </si>
  <si>
    <t xml:space="preserve">Name / Description</t>
  </si>
  <si>
    <t xml:space="preserve">Account</t>
  </si>
  <si>
    <t xml:space="preserve">Quantity</t>
  </si>
  <si>
    <t xml:space="preserve">Avg Cost / Unit</t>
  </si>
  <si>
    <t xml:space="preserve">Current Price</t>
  </si>
  <si>
    <t xml:space="preserve">Cost Basis</t>
  </si>
  <si>
    <t xml:space="preserve">Market Value</t>
  </si>
  <si>
    <t xml:space="preserve">Gain/Loss $</t>
  </si>
  <si>
    <t xml:space="preserve">Gain/Loss %</t>
  </si>
  <si>
    <t xml:space="preserve">Weight %</t>
  </si>
  <si>
    <t xml:space="preserve">Notes</t>
  </si>
  <si>
    <t xml:space="preserve">TOTALS</t>
  </si>
  <si>
    <t xml:space="preserve">Holdings count (non-blank tickers):</t>
  </si>
  <si>
    <t xml:space="preserve">Instructions: Fill yellow cells. Asset Class uses dropdown. Weight % is relative to Total Market Value (I22).</t>
  </si>
  <si>
    <t xml:space="preserve">Cost Basis = Quantity × Avg Cost/Unit. Market Value = Quantity × Current Price. Update prices from your broker or reliable quote source.</t>
  </si>
  <si>
    <t xml:space="preserve">TRANSACTION LOG</t>
  </si>
  <si>
    <t xml:space="preserve">Record buys, sells, dividends, contributions and fees. Use this history to keep Holdings quantities and average costs accurate.</t>
  </si>
  <si>
    <t xml:space="preserve">Date</t>
  </si>
  <si>
    <t xml:space="preserve">Type</t>
  </si>
  <si>
    <t xml:space="preserve">Ticker / Name</t>
  </si>
  <si>
    <t xml:space="preserve">Price / Unit</t>
  </si>
  <si>
    <t xml:space="preserve">Fees</t>
  </si>
  <si>
    <t xml:space="preserve">Total Amount</t>
  </si>
  <si>
    <t xml:space="preserve">Currency</t>
  </si>
  <si>
    <t xml:space="preserve">Broker</t>
  </si>
  <si>
    <t xml:space="preserve">Tip: After logging buys/sells, update Quantity and Avg Cost on the Holdings sheet. Dividends can be logged here for income tracking even if reinvested.</t>
  </si>
  <si>
    <t xml:space="preserve">Type dropdown: Buy | Sell | Dividend | Contribution | Withdrawal | Fee | Split | Other</t>
  </si>
  <si>
    <t xml:space="preserve">ASSET ALLOCATION</t>
  </si>
  <si>
    <t xml:space="preserve">Compare your actual mix to your target. Rebalance only when it serves your plan — not every small drift.</t>
  </si>
  <si>
    <t xml:space="preserve">Target %</t>
  </si>
  <si>
    <t xml:space="preserve">Diff %</t>
  </si>
  <si>
    <t xml:space="preserve">Target $</t>
  </si>
  <si>
    <t xml:space="preserve">Action / Notes</t>
  </si>
  <si>
    <t xml:space="preserve">Equity</t>
  </si>
  <si>
    <t xml:space="preserve">Bond</t>
  </si>
  <si>
    <t xml:space="preserve">ETF/Index Fund</t>
  </si>
  <si>
    <t xml:space="preserve">Mutual Fund</t>
  </si>
  <si>
    <t xml:space="preserve">REIT</t>
  </si>
  <si>
    <t xml:space="preserve">Commodity</t>
  </si>
  <si>
    <t xml:space="preserve">Crypto</t>
  </si>
  <si>
    <t xml:space="preserve">Cash Equivalent</t>
  </si>
  <si>
    <t xml:space="preserve">Other</t>
  </si>
  <si>
    <t xml:space="preserve">Target % should sum to 100%. Actual $ is pulled from Holdings by Asset Class. Diff % = Actual − Target (positive = overweight).</t>
  </si>
  <si>
    <t xml:space="preserve">Example starter targets (illustrative only, not advice): broad equity/index 60–80%, bonds 10–30%, cash equivalent 5–15% — adjust for your age, goals, and risk tolerance.</t>
  </si>
  <si>
    <t xml:space="preserve">PERFORMANCE LOG (MONTHLY SNAPSHOTS)</t>
  </si>
  <si>
    <t xml:space="preserve">Once a month, copy your Dashboard totals here. Builds a simple history of portfolio value over time.</t>
  </si>
  <si>
    <t xml:space="preserve">Month</t>
  </si>
  <si>
    <t xml:space="preserve">Cash</t>
  </si>
  <si>
    <t xml:space="preserve">Suggested process: On the 1st of each month, note Total Market Value and Cost Basis from Dashboard, then paste into a new row here.</t>
  </si>
  <si>
    <t xml:space="preserve">This is not a time-weighted return calculator. For rigorous performance measurement, use your broker reports or dedicated portfolio software.</t>
  </si>
  <si>
    <t xml:space="preserve">Eugenemi Digital Wealth  ·  eshitemieugene@gmail.com  ·  Educational tracking tool only — not investment advice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</si>
</sst>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yyyy\-mm\-dd"/>
    <numFmt numFmtId="166" formatCode="#,##0.00;\(#,##0.00\);\-"/>
    <numFmt numFmtId="167" formatCode="0.0%"/>
    <numFmt numFmtId="168" formatCode="0"/>
    <numFmt numFmtId="169" formatCode="#,##0.####;\(#,##0.####\);\-"/>
    <numFmt numFmtId="170" formatCode="General"/>
    <numFmt numFmtId="171" formatCode="yyyy\-mm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A365D"/>
      <name val="Arial"/>
      <family val="0"/>
      <charset val="1"/>
    </font>
    <font>
      <sz val="8"/>
      <color rgb="FF4A5568"/>
      <name val="Arial"/>
      <family val="0"/>
      <charset val="1"/>
    </font>
    <font>
      <sz val="9"/>
      <color rgb="FF1A202C"/>
      <name val="Arial"/>
      <family val="0"/>
      <charset val="1"/>
    </font>
    <font>
      <b val="true"/>
      <sz val="11"/>
      <color rgb="FF1A365D"/>
      <name val="Arial"/>
      <family val="0"/>
      <charset val="1"/>
    </font>
    <font>
      <b val="true"/>
      <sz val="9"/>
      <color rgb="FF1A365D"/>
      <name val="Arial"/>
      <family val="0"/>
      <charset val="1"/>
    </font>
    <font>
      <sz val="9"/>
      <color rgb="FF0000FF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9"/>
      <color rgb="FFFFFFFF"/>
      <name val="Arial"/>
      <family val="0"/>
      <charset val="1"/>
    </font>
    <font>
      <i val="true"/>
      <sz val="8"/>
      <color rgb="FF4A5568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FEFCBF"/>
        <bgColor rgb="FFFFFF99"/>
      </patternFill>
    </fill>
    <fill>
      <patternFill patternType="solid">
        <fgColor rgb="FFEBF8FF"/>
        <bgColor rgb="FFFFFFFF"/>
      </patternFill>
    </fill>
    <fill>
      <patternFill patternType="solid">
        <fgColor rgb="FFC6F6D5"/>
        <bgColor rgb="FFCCFFFF"/>
      </patternFill>
    </fill>
    <fill>
      <patternFill patternType="solid">
        <fgColor rgb="FF2B6CB0"/>
        <bgColor rgb="FF3366FF"/>
      </patternFill>
    </fill>
    <fill>
      <patternFill patternType="solid">
        <fgColor rgb="FFFFFFFF"/>
        <bgColor rgb="FFEBF8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BD5E0"/>
      </left>
      <right style="thin">
        <color rgb="FFCBD5E0"/>
      </right>
      <top style="thin">
        <color rgb="FFCBD5E0"/>
      </top>
      <bottom style="thin">
        <color rgb="FFCBD5E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0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0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9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9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9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0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>
          <bgColor rgb="FFC6F6D5"/>
        </patternFill>
      </fill>
    </dxf>
    <dxf>
      <fill>
        <patternFill>
          <bgColor rgb="FFFED7D7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EFCBF"/>
      <rgbColor rgb="FFEBF8FF"/>
      <rgbColor rgb="FF660066"/>
      <rgbColor rgb="FFFF8080"/>
      <rgbColor rgb="FF2B6CB0"/>
      <rgbColor rgb="FFCBD5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F6D5"/>
      <rgbColor rgb="FFFFFF99"/>
      <rgbColor rgb="FF99CCFF"/>
      <rgbColor rgb="FFFF99CC"/>
      <rgbColor rgb="FFCC99FF"/>
      <rgbColor rgb="FFFED7D7"/>
      <rgbColor rgb="FF3366FF"/>
      <rgbColor rgb="FF33CCCC"/>
      <rgbColor rgb="FF99CC00"/>
      <rgbColor rgb="FFFFCC00"/>
      <rgbColor rgb="FFFF9900"/>
      <rgbColor rgb="FFFF6600"/>
      <rgbColor rgb="FF4A5568"/>
      <rgbColor rgb="FF969696"/>
      <rgbColor rgb="FF1A365D"/>
      <rgbColor rgb="FF339966"/>
      <rgbColor rgb="FF003300"/>
      <rgbColor rgb="FF333300"/>
      <rgbColor rgb="FF993300"/>
      <rgbColor rgb="FF993366"/>
      <rgbColor rgb="FF333399"/>
      <rgbColor rgb="FF1A202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5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85"/>
  </cols>
  <sheetData>
    <row r="1" customFormat="false" ht="19.7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4" customFormat="false" ht="15" hidden="false" customHeight="false" outlineLevel="0" collapsed="false">
      <c r="A4" s="3"/>
    </row>
    <row r="5" customFormat="false" ht="15" hidden="false" customHeight="false" outlineLevel="0" collapsed="false">
      <c r="A5" s="4" t="s">
        <v>2</v>
      </c>
    </row>
    <row r="6" customFormat="false" ht="15" hidden="false" customHeight="false" outlineLevel="0" collapsed="false">
      <c r="A6" s="3" t="s">
        <v>3</v>
      </c>
    </row>
    <row r="7" customFormat="false" ht="15" hidden="false" customHeight="false" outlineLevel="0" collapsed="false">
      <c r="A7" s="3" t="s">
        <v>4</v>
      </c>
    </row>
    <row r="8" customFormat="false" ht="15" hidden="false" customHeight="false" outlineLevel="0" collapsed="false">
      <c r="A8" s="3" t="s">
        <v>5</v>
      </c>
    </row>
    <row r="9" customFormat="false" ht="15" hidden="false" customHeight="false" outlineLevel="0" collapsed="false">
      <c r="A9" s="3" t="s">
        <v>6</v>
      </c>
    </row>
    <row r="10" customFormat="false" ht="15" hidden="false" customHeight="false" outlineLevel="0" collapsed="false">
      <c r="A10" s="3"/>
    </row>
    <row r="11" customFormat="false" ht="15" hidden="false" customHeight="false" outlineLevel="0" collapsed="false">
      <c r="A11" s="4" t="s">
        <v>7</v>
      </c>
    </row>
    <row r="12" customFormat="false" ht="15" hidden="false" customHeight="false" outlineLevel="0" collapsed="false">
      <c r="A12" s="3" t="s">
        <v>8</v>
      </c>
    </row>
    <row r="13" customFormat="false" ht="15" hidden="false" customHeight="false" outlineLevel="0" collapsed="false">
      <c r="A13" s="3" t="s">
        <v>9</v>
      </c>
    </row>
    <row r="14" customFormat="false" ht="15" hidden="false" customHeight="false" outlineLevel="0" collapsed="false">
      <c r="A14" s="3"/>
    </row>
    <row r="15" customFormat="false" ht="15" hidden="false" customHeight="false" outlineLevel="0" collapsed="false">
      <c r="A15" s="4" t="s">
        <v>10</v>
      </c>
    </row>
    <row r="16" customFormat="false" ht="15" hidden="false" customHeight="false" outlineLevel="0" collapsed="false">
      <c r="A16" s="3" t="s">
        <v>11</v>
      </c>
    </row>
    <row r="17" customFormat="false" ht="15" hidden="false" customHeight="false" outlineLevel="0" collapsed="false">
      <c r="A17" s="3" t="s">
        <v>12</v>
      </c>
    </row>
    <row r="18" customFormat="false" ht="15" hidden="false" customHeight="false" outlineLevel="0" collapsed="false">
      <c r="A18" s="3" t="s">
        <v>13</v>
      </c>
    </row>
    <row r="19" customFormat="false" ht="15" hidden="false" customHeight="false" outlineLevel="0" collapsed="false">
      <c r="A19" s="3" t="s">
        <v>14</v>
      </c>
    </row>
    <row r="20" customFormat="false" ht="15" hidden="false" customHeight="false" outlineLevel="0" collapsed="false">
      <c r="A20" s="3" t="s">
        <v>15</v>
      </c>
    </row>
    <row r="21" customFormat="false" ht="15" hidden="false" customHeight="false" outlineLevel="0" collapsed="false">
      <c r="A21" s="3"/>
    </row>
    <row r="22" customFormat="false" ht="15" hidden="false" customHeight="false" outlineLevel="0" collapsed="false">
      <c r="A22" s="4" t="s">
        <v>16</v>
      </c>
    </row>
    <row r="23" customFormat="false" ht="15" hidden="false" customHeight="false" outlineLevel="0" collapsed="false">
      <c r="A23" s="3"/>
    </row>
    <row r="24" customFormat="false" ht="15" hidden="false" customHeight="false" outlineLevel="0" collapsed="false">
      <c r="A24" s="5" t="s">
        <v>17</v>
      </c>
    </row>
    <row r="25" customFormat="false" ht="15" hidden="false" customHeight="false" outlineLevel="0" collapsed="false">
      <c r="A25" s="3" t="s">
        <v>18</v>
      </c>
    </row>
    <row r="26" customFormat="false" ht="15" hidden="false" customHeight="false" outlineLevel="0" collapsed="false">
      <c r="A26" s="3" t="s">
        <v>19</v>
      </c>
    </row>
    <row r="27" customFormat="false" ht="15" hidden="false" customHeight="false" outlineLevel="0" collapsed="false">
      <c r="A27" s="3"/>
    </row>
    <row r="28" customFormat="false" ht="15" hidden="false" customHeight="false" outlineLevel="0" collapsed="false">
      <c r="A28" s="5" t="s">
        <v>20</v>
      </c>
    </row>
    <row r="29" customFormat="false" ht="15" hidden="false" customHeight="false" outlineLevel="0" collapsed="false">
      <c r="A29" s="3" t="s">
        <v>21</v>
      </c>
    </row>
    <row r="30" customFormat="false" ht="15" hidden="false" customHeight="false" outlineLevel="0" collapsed="false">
      <c r="A30" s="3" t="s">
        <v>22</v>
      </c>
    </row>
    <row r="31" customFormat="false" ht="15" hidden="false" customHeight="false" outlineLevel="0" collapsed="false">
      <c r="A31" s="3" t="s">
        <v>23</v>
      </c>
    </row>
    <row r="32" customFormat="false" ht="15" hidden="false" customHeight="false" outlineLevel="0" collapsed="false">
      <c r="A32" s="3"/>
    </row>
    <row r="33" customFormat="false" ht="15" hidden="false" customHeight="false" outlineLevel="0" collapsed="false">
      <c r="A33" s="5" t="s">
        <v>24</v>
      </c>
    </row>
    <row r="34" customFormat="false" ht="15" hidden="false" customHeight="false" outlineLevel="0" collapsed="false">
      <c r="A34" s="3" t="s">
        <v>25</v>
      </c>
    </row>
    <row r="35" customFormat="false" ht="15" hidden="false" customHeight="false" outlineLevel="0" collapsed="false">
      <c r="A35" s="3" t="s">
        <v>26</v>
      </c>
    </row>
    <row r="36" customFormat="false" ht="15" hidden="false" customHeight="false" outlineLevel="0" collapsed="false">
      <c r="A36" s="3"/>
    </row>
    <row r="37" customFormat="false" ht="15" hidden="false" customHeight="false" outlineLevel="0" collapsed="false">
      <c r="A37" s="5" t="s">
        <v>27</v>
      </c>
    </row>
    <row r="38" customFormat="false" ht="15" hidden="false" customHeight="false" outlineLevel="0" collapsed="false">
      <c r="A38" s="3" t="s">
        <v>28</v>
      </c>
    </row>
    <row r="39" customFormat="false" ht="15" hidden="false" customHeight="false" outlineLevel="0" collapsed="false">
      <c r="A39" s="3"/>
    </row>
    <row r="40" customFormat="false" ht="15" hidden="false" customHeight="false" outlineLevel="0" collapsed="false">
      <c r="A40" s="5" t="s">
        <v>29</v>
      </c>
    </row>
    <row r="41" customFormat="false" ht="15" hidden="false" customHeight="false" outlineLevel="0" collapsed="false">
      <c r="A41" s="3" t="s">
        <v>30</v>
      </c>
    </row>
    <row r="42" customFormat="false" ht="15" hidden="false" customHeight="false" outlineLevel="0" collapsed="false">
      <c r="A42" s="3"/>
    </row>
    <row r="43" customFormat="false" ht="15" hidden="false" customHeight="false" outlineLevel="0" collapsed="false">
      <c r="A43" s="4" t="s">
        <v>31</v>
      </c>
    </row>
    <row r="44" customFormat="false" ht="15" hidden="false" customHeight="false" outlineLevel="0" collapsed="false">
      <c r="A44" s="5" t="s">
        <v>32</v>
      </c>
    </row>
    <row r="45" customFormat="false" ht="15" hidden="false" customHeight="false" outlineLevel="0" collapsed="false">
      <c r="A45" s="5" t="s">
        <v>33</v>
      </c>
    </row>
    <row r="46" customFormat="false" ht="15" hidden="false" customHeight="false" outlineLevel="0" collapsed="false">
      <c r="A46" s="5" t="s">
        <v>34</v>
      </c>
    </row>
    <row r="47" customFormat="false" ht="15" hidden="false" customHeight="false" outlineLevel="0" collapsed="false">
      <c r="A47" s="5" t="s">
        <v>35</v>
      </c>
    </row>
    <row r="48" customFormat="false" ht="15" hidden="false" customHeight="false" outlineLevel="0" collapsed="false">
      <c r="A48" s="5" t="s">
        <v>36</v>
      </c>
    </row>
    <row r="49" customFormat="false" ht="15" hidden="false" customHeight="false" outlineLevel="0" collapsed="false">
      <c r="A49" s="3" t="s">
        <v>37</v>
      </c>
    </row>
    <row r="50" customFormat="false" ht="15" hidden="false" customHeight="false" outlineLevel="0" collapsed="false">
      <c r="A50" s="3"/>
    </row>
    <row r="51" customFormat="false" ht="15" hidden="false" customHeight="false" outlineLevel="0" collapsed="false">
      <c r="A51" s="4" t="s">
        <v>38</v>
      </c>
    </row>
    <row r="52" customFormat="false" ht="15" hidden="false" customHeight="false" outlineLevel="0" collapsed="false">
      <c r="A52" s="3" t="s">
        <v>39</v>
      </c>
    </row>
    <row r="53" customFormat="false" ht="15" hidden="false" customHeight="false" outlineLevel="0" collapsed="false">
      <c r="A53" s="3" t="s">
        <v>40</v>
      </c>
    </row>
    <row r="54" customFormat="false" ht="15" hidden="false" customHeight="false" outlineLevel="0" collapsed="false">
      <c r="A54" s="3" t="s">
        <v>41</v>
      </c>
    </row>
    <row r="55" customFormat="false" ht="15" hidden="false" customHeight="false" outlineLevel="0" collapsed="false">
      <c r="A55" s="3" t="s">
        <v>42</v>
      </c>
    </row>
    <row r="56" customFormat="false" ht="15" hidden="false" customHeight="false" outlineLevel="0" collapsed="false">
      <c r="A56" s="3" t="s">
        <v>43</v>
      </c>
    </row>
    <row r="57" customFormat="false" ht="15" hidden="false" customHeight="false" outlineLevel="0" collapsed="false">
      <c r="A57" s="3"/>
    </row>
    <row r="58" customFormat="false" ht="15" hidden="false" customHeight="false" outlineLevel="0" collapsed="false">
      <c r="A58" s="3" t="s">
        <v>44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8"/>
    <col collapsed="false" customWidth="true" hidden="false" outlineLevel="0" max="6" min="2" style="0" width="16"/>
    <col collapsed="false" customWidth="true" hidden="false" outlineLevel="0" max="7" min="7" style="0" width="18"/>
  </cols>
  <sheetData>
    <row r="1" customFormat="false" ht="19.7" hidden="false" customHeight="true" outlineLevel="0" collapsed="false">
      <c r="A1" s="6" t="s">
        <v>45</v>
      </c>
      <c r="B1" s="6"/>
      <c r="C1" s="6"/>
      <c r="D1" s="6"/>
      <c r="E1" s="6"/>
      <c r="F1" s="6"/>
      <c r="G1" s="6"/>
    </row>
    <row r="2" customFormat="false" ht="15" hidden="false" customHeight="true" outlineLevel="0" collapsed="false">
      <c r="A2" s="7" t="s">
        <v>46</v>
      </c>
      <c r="B2" s="7"/>
      <c r="C2" s="7"/>
      <c r="D2" s="7"/>
      <c r="E2" s="7"/>
      <c r="F2" s="7"/>
      <c r="G2" s="7"/>
    </row>
    <row r="3" customFormat="false" ht="15" hidden="false" customHeight="false" outlineLevel="0" collapsed="false">
      <c r="A3" s="5" t="s">
        <v>47</v>
      </c>
      <c r="B3" s="8"/>
      <c r="C3" s="5" t="s">
        <v>48</v>
      </c>
      <c r="D3" s="9"/>
    </row>
    <row r="5" customFormat="false" ht="15" hidden="false" customHeight="false" outlineLevel="0" collapsed="false">
      <c r="A5" s="10" t="s">
        <v>49</v>
      </c>
      <c r="B5" s="10"/>
    </row>
    <row r="6" customFormat="false" ht="15" hidden="false" customHeight="false" outlineLevel="0" collapsed="false">
      <c r="A6" s="11" t="s">
        <v>50</v>
      </c>
      <c r="B6" s="12" t="n">
        <f aca="false">Holdings!I22</f>
        <v>0</v>
      </c>
    </row>
    <row r="7" customFormat="false" ht="15" hidden="false" customHeight="false" outlineLevel="0" collapsed="false">
      <c r="A7" s="13" t="s">
        <v>51</v>
      </c>
      <c r="B7" s="14" t="n">
        <f aca="false">Holdings!H22</f>
        <v>0</v>
      </c>
    </row>
    <row r="8" customFormat="false" ht="15" hidden="false" customHeight="false" outlineLevel="0" collapsed="false">
      <c r="A8" s="11" t="s">
        <v>52</v>
      </c>
      <c r="B8" s="15" t="n">
        <f aca="false">B6-B7</f>
        <v>0</v>
      </c>
    </row>
    <row r="9" customFormat="false" ht="15" hidden="false" customHeight="false" outlineLevel="0" collapsed="false">
      <c r="A9" s="13" t="s">
        <v>53</v>
      </c>
      <c r="B9" s="16" t="n">
        <f aca="false">IF(B7=0,0,B8/B7)</f>
        <v>0</v>
      </c>
    </row>
    <row r="10" customFormat="false" ht="15" hidden="false" customHeight="false" outlineLevel="0" collapsed="false">
      <c r="A10" s="13" t="s">
        <v>54</v>
      </c>
      <c r="B10" s="17" t="n">
        <f aca="false">Holdings!B23</f>
        <v>0</v>
      </c>
    </row>
    <row r="11" customFormat="false" ht="15" hidden="false" customHeight="false" outlineLevel="0" collapsed="false">
      <c r="A11" s="13" t="s">
        <v>55</v>
      </c>
      <c r="B11" s="18" t="n">
        <v>0</v>
      </c>
    </row>
    <row r="12" customFormat="false" ht="15" hidden="false" customHeight="false" outlineLevel="0" collapsed="false">
      <c r="A12" s="11" t="s">
        <v>56</v>
      </c>
      <c r="B12" s="12" t="n">
        <f aca="false">B6+B11</f>
        <v>0</v>
      </c>
    </row>
    <row r="14" customFormat="false" ht="15" hidden="false" customHeight="false" outlineLevel="0" collapsed="false">
      <c r="A14" s="10" t="s">
        <v>57</v>
      </c>
      <c r="B14" s="10"/>
      <c r="C14" s="10"/>
    </row>
    <row r="15" customFormat="false" ht="15" hidden="false" customHeight="false" outlineLevel="0" collapsed="false">
      <c r="A15" s="19" t="s">
        <v>58</v>
      </c>
      <c r="B15" s="19" t="s">
        <v>59</v>
      </c>
      <c r="C15" s="19" t="s">
        <v>60</v>
      </c>
    </row>
    <row r="16" customFormat="false" ht="15" hidden="false" customHeight="false" outlineLevel="0" collapsed="false">
      <c r="A16" s="20" t="str">
        <f aca="false">'Asset Allocation'!A5</f>
        <v>Equity</v>
      </c>
      <c r="B16" s="21" t="n">
        <f aca="false">'Asset Allocation'!B5</f>
        <v>0</v>
      </c>
      <c r="C16" s="22" t="n">
        <f aca="false">'Asset Allocation'!C5</f>
        <v>0</v>
      </c>
    </row>
    <row r="17" customFormat="false" ht="15" hidden="false" customHeight="false" outlineLevel="0" collapsed="false">
      <c r="A17" s="20" t="str">
        <f aca="false">'Asset Allocation'!A6</f>
        <v>Bond</v>
      </c>
      <c r="B17" s="21" t="n">
        <f aca="false">'Asset Allocation'!B6</f>
        <v>0</v>
      </c>
      <c r="C17" s="22" t="n">
        <f aca="false">'Asset Allocation'!C6</f>
        <v>0</v>
      </c>
    </row>
    <row r="18" customFormat="false" ht="15" hidden="false" customHeight="false" outlineLevel="0" collapsed="false">
      <c r="A18" s="20" t="str">
        <f aca="false">'Asset Allocation'!A7</f>
        <v>ETF/Index Fund</v>
      </c>
      <c r="B18" s="21" t="n">
        <f aca="false">'Asset Allocation'!B7</f>
        <v>0</v>
      </c>
      <c r="C18" s="22" t="n">
        <f aca="false">'Asset Allocation'!C7</f>
        <v>0</v>
      </c>
    </row>
    <row r="19" customFormat="false" ht="15" hidden="false" customHeight="false" outlineLevel="0" collapsed="false">
      <c r="A19" s="20" t="str">
        <f aca="false">'Asset Allocation'!A8</f>
        <v>Mutual Fund</v>
      </c>
      <c r="B19" s="21" t="n">
        <f aca="false">'Asset Allocation'!B8</f>
        <v>0</v>
      </c>
      <c r="C19" s="22" t="n">
        <f aca="false">'Asset Allocation'!C8</f>
        <v>0</v>
      </c>
    </row>
    <row r="20" customFormat="false" ht="15" hidden="false" customHeight="false" outlineLevel="0" collapsed="false">
      <c r="A20" s="20" t="str">
        <f aca="false">'Asset Allocation'!A9</f>
        <v>REIT</v>
      </c>
      <c r="B20" s="21" t="n">
        <f aca="false">'Asset Allocation'!B9</f>
        <v>0</v>
      </c>
      <c r="C20" s="22" t="n">
        <f aca="false">'Asset Allocation'!C9</f>
        <v>0</v>
      </c>
    </row>
    <row r="21" customFormat="false" ht="15" hidden="false" customHeight="false" outlineLevel="0" collapsed="false">
      <c r="A21" s="20" t="str">
        <f aca="false">'Asset Allocation'!A10</f>
        <v>Commodity</v>
      </c>
      <c r="B21" s="21" t="n">
        <f aca="false">'Asset Allocation'!B10</f>
        <v>0</v>
      </c>
      <c r="C21" s="22" t="n">
        <f aca="false">'Asset Allocation'!C10</f>
        <v>0</v>
      </c>
    </row>
    <row r="22" customFormat="false" ht="15" hidden="false" customHeight="false" outlineLevel="0" collapsed="false">
      <c r="A22" s="20" t="str">
        <f aca="false">'Asset Allocation'!A11</f>
        <v>Crypto</v>
      </c>
      <c r="B22" s="21" t="n">
        <f aca="false">'Asset Allocation'!B11</f>
        <v>0</v>
      </c>
      <c r="C22" s="22" t="n">
        <f aca="false">'Asset Allocation'!C11</f>
        <v>0</v>
      </c>
    </row>
    <row r="23" customFormat="false" ht="15" hidden="false" customHeight="false" outlineLevel="0" collapsed="false">
      <c r="A23" s="20" t="str">
        <f aca="false">'Asset Allocation'!A12</f>
        <v>Cash Equivalent</v>
      </c>
      <c r="B23" s="21" t="n">
        <f aca="false">'Asset Allocation'!B12</f>
        <v>0</v>
      </c>
      <c r="C23" s="22" t="n">
        <f aca="false">'Asset Allocation'!C12</f>
        <v>0</v>
      </c>
    </row>
    <row r="24" customFormat="false" ht="15" hidden="false" customHeight="false" outlineLevel="0" collapsed="false">
      <c r="A24" s="20" t="str">
        <f aca="false">'Asset Allocation'!A13</f>
        <v>Other</v>
      </c>
      <c r="B24" s="21" t="n">
        <f aca="false">'Asset Allocation'!B13</f>
        <v>0</v>
      </c>
      <c r="C24" s="22" t="n">
        <f aca="false">'Asset Allocation'!C13</f>
        <v>0</v>
      </c>
    </row>
    <row r="25" customFormat="false" ht="15" hidden="false" customHeight="false" outlineLevel="0" collapsed="false">
      <c r="A25" s="23" t="s">
        <v>61</v>
      </c>
      <c r="B25" s="24" t="n">
        <f aca="false">SUM(B16:B24)</f>
        <v>0</v>
      </c>
      <c r="C25" s="25" t="n">
        <f aca="false">SUM(C16:C24)</f>
        <v>0</v>
      </c>
    </row>
    <row r="27" customFormat="false" ht="15" hidden="false" customHeight="false" outlineLevel="0" collapsed="false">
      <c r="A27" s="10" t="s">
        <v>62</v>
      </c>
      <c r="B27" s="10"/>
      <c r="C27" s="10"/>
      <c r="D27" s="10"/>
      <c r="E27" s="10"/>
      <c r="F27" s="10"/>
      <c r="G27" s="10"/>
    </row>
    <row r="28" customFormat="false" ht="15" hidden="false" customHeight="false" outlineLevel="0" collapsed="false">
      <c r="A28" s="26"/>
      <c r="B28" s="26"/>
      <c r="C28" s="26"/>
      <c r="D28" s="26"/>
      <c r="E28" s="26"/>
      <c r="F28" s="26"/>
      <c r="G28" s="26"/>
    </row>
    <row r="29" customFormat="false" ht="15" hidden="false" customHeight="false" outlineLevel="0" collapsed="false">
      <c r="A29" s="26"/>
      <c r="B29" s="26"/>
      <c r="C29" s="26"/>
      <c r="D29" s="26"/>
      <c r="E29" s="26"/>
      <c r="F29" s="26"/>
      <c r="G29" s="26"/>
    </row>
    <row r="30" customFormat="false" ht="15" hidden="false" customHeight="false" outlineLevel="0" collapsed="false">
      <c r="A30" s="26"/>
      <c r="B30" s="26"/>
      <c r="C30" s="26"/>
      <c r="D30" s="26"/>
      <c r="E30" s="26"/>
      <c r="F30" s="26"/>
      <c r="G30" s="26"/>
    </row>
    <row r="31" customFormat="false" ht="15" hidden="false" customHeight="false" outlineLevel="0" collapsed="false">
      <c r="A31" s="26"/>
      <c r="B31" s="26"/>
      <c r="C31" s="26"/>
      <c r="D31" s="26"/>
      <c r="E31" s="26"/>
      <c r="F31" s="26"/>
      <c r="G31" s="26"/>
    </row>
    <row r="33" customFormat="false" ht="15" hidden="false" customHeight="false" outlineLevel="0" collapsed="false">
      <c r="A33" s="27" t="s">
        <v>63</v>
      </c>
      <c r="B33" s="27"/>
      <c r="C33" s="27"/>
      <c r="D33" s="27"/>
      <c r="E33" s="27"/>
      <c r="F33" s="27"/>
      <c r="G33" s="27"/>
    </row>
    <row r="34" customFormat="false" ht="15" hidden="false" customHeight="true" outlineLevel="0" collapsed="false">
      <c r="A34" s="7" t="s">
        <v>64</v>
      </c>
      <c r="B34" s="7"/>
      <c r="C34" s="7"/>
      <c r="D34" s="7"/>
      <c r="E34" s="7"/>
      <c r="F34" s="7"/>
      <c r="G34" s="7"/>
    </row>
  </sheetData>
  <mergeCells count="11">
    <mergeCell ref="A1:G1"/>
    <mergeCell ref="A2:G2"/>
    <mergeCell ref="A5:B5"/>
    <mergeCell ref="A14:C14"/>
    <mergeCell ref="A27:G27"/>
    <mergeCell ref="A28:G28"/>
    <mergeCell ref="A29:G29"/>
    <mergeCell ref="A30:G30"/>
    <mergeCell ref="A31:G31"/>
    <mergeCell ref="A33:G33"/>
    <mergeCell ref="A34:G3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4"/>
    <col collapsed="false" customWidth="true" hidden="false" outlineLevel="0" max="2" min="2" style="0" width="22"/>
    <col collapsed="false" customWidth="true" hidden="false" outlineLevel="0" max="3" min="3" style="0" width="14"/>
    <col collapsed="false" customWidth="true" hidden="false" outlineLevel="0" max="8" min="4" style="0" width="12"/>
    <col collapsed="false" customWidth="true" hidden="false" outlineLevel="0" max="9" min="9" style="0" width="14"/>
    <col collapsed="false" customWidth="true" hidden="false" outlineLevel="0" max="10" min="10" style="0" width="12"/>
    <col collapsed="false" customWidth="true" hidden="false" outlineLevel="0" max="11" min="11" style="0" width="14"/>
    <col collapsed="false" customWidth="true" hidden="false" outlineLevel="0" max="12" min="12" style="0" width="12"/>
    <col collapsed="false" customWidth="true" hidden="false" outlineLevel="0" max="13" min="13" style="0" width="18"/>
  </cols>
  <sheetData>
    <row r="1" customFormat="false" ht="19.7" hidden="false" customHeight="true" outlineLevel="0" collapsed="false">
      <c r="A1" s="6" t="s">
        <v>65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customFormat="false" ht="15" hidden="false" customHeight="true" outlineLevel="0" collapsed="false">
      <c r="A2" s="7" t="s">
        <v>66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4" customFormat="false" ht="22.35" hidden="false" customHeight="false" outlineLevel="0" collapsed="false">
      <c r="A4" s="19" t="s">
        <v>67</v>
      </c>
      <c r="B4" s="19" t="s">
        <v>68</v>
      </c>
      <c r="C4" s="19" t="s">
        <v>58</v>
      </c>
      <c r="D4" s="19" t="s">
        <v>69</v>
      </c>
      <c r="E4" s="19" t="s">
        <v>70</v>
      </c>
      <c r="F4" s="19" t="s">
        <v>71</v>
      </c>
      <c r="G4" s="19" t="s">
        <v>72</v>
      </c>
      <c r="H4" s="19" t="s">
        <v>73</v>
      </c>
      <c r="I4" s="19" t="s">
        <v>74</v>
      </c>
      <c r="J4" s="19" t="s">
        <v>75</v>
      </c>
      <c r="K4" s="19" t="s">
        <v>76</v>
      </c>
      <c r="L4" s="19" t="s">
        <v>77</v>
      </c>
      <c r="M4" s="19" t="s">
        <v>78</v>
      </c>
    </row>
    <row r="5" customFormat="false" ht="15" hidden="false" customHeight="false" outlineLevel="0" collapsed="false">
      <c r="A5" s="9"/>
      <c r="B5" s="9"/>
      <c r="C5" s="9"/>
      <c r="D5" s="9"/>
      <c r="E5" s="28"/>
      <c r="F5" s="18"/>
      <c r="G5" s="18"/>
      <c r="H5" s="14" t="n">
        <f aca="false">IF(OR(E5="",F5=""),0,E5*F5)</f>
        <v>0</v>
      </c>
      <c r="I5" s="14" t="n">
        <f aca="false">IF(OR(E5="",G5=""),0,E5*G5)</f>
        <v>0</v>
      </c>
      <c r="J5" s="14" t="n">
        <f aca="false">I5-H5</f>
        <v>0</v>
      </c>
      <c r="K5" s="29" t="n">
        <f aca="false">IF(H5=0,0,J5/H5)</f>
        <v>0</v>
      </c>
      <c r="L5" s="29" t="n">
        <f aca="false">IF($I$22=0,0,I5/$I$22)</f>
        <v>0</v>
      </c>
      <c r="M5" s="9"/>
    </row>
    <row r="6" customFormat="false" ht="15" hidden="false" customHeight="false" outlineLevel="0" collapsed="false">
      <c r="A6" s="9"/>
      <c r="B6" s="9"/>
      <c r="C6" s="9"/>
      <c r="D6" s="9"/>
      <c r="E6" s="28"/>
      <c r="F6" s="18"/>
      <c r="G6" s="18"/>
      <c r="H6" s="14" t="n">
        <f aca="false">IF(OR(E6="",F6=""),0,E6*F6)</f>
        <v>0</v>
      </c>
      <c r="I6" s="14" t="n">
        <f aca="false">IF(OR(E6="",G6=""),0,E6*G6)</f>
        <v>0</v>
      </c>
      <c r="J6" s="14" t="n">
        <f aca="false">I6-H6</f>
        <v>0</v>
      </c>
      <c r="K6" s="29" t="n">
        <f aca="false">IF(H6=0,0,J6/H6)</f>
        <v>0</v>
      </c>
      <c r="L6" s="29" t="n">
        <f aca="false">IF($I$22=0,0,I6/$I$22)</f>
        <v>0</v>
      </c>
      <c r="M6" s="9"/>
    </row>
    <row r="7" customFormat="false" ht="15" hidden="false" customHeight="false" outlineLevel="0" collapsed="false">
      <c r="A7" s="9"/>
      <c r="B7" s="9"/>
      <c r="C7" s="9"/>
      <c r="D7" s="9"/>
      <c r="E7" s="28"/>
      <c r="F7" s="18"/>
      <c r="G7" s="18"/>
      <c r="H7" s="14" t="n">
        <f aca="false">IF(OR(E7="",F7=""),0,E7*F7)</f>
        <v>0</v>
      </c>
      <c r="I7" s="14" t="n">
        <f aca="false">IF(OR(E7="",G7=""),0,E7*G7)</f>
        <v>0</v>
      </c>
      <c r="J7" s="14" t="n">
        <f aca="false">I7-H7</f>
        <v>0</v>
      </c>
      <c r="K7" s="29" t="n">
        <f aca="false">IF(H7=0,0,J7/H7)</f>
        <v>0</v>
      </c>
      <c r="L7" s="29" t="n">
        <f aca="false">IF($I$22=0,0,I7/$I$22)</f>
        <v>0</v>
      </c>
      <c r="M7" s="9"/>
    </row>
    <row r="8" customFormat="false" ht="15" hidden="false" customHeight="false" outlineLevel="0" collapsed="false">
      <c r="A8" s="9"/>
      <c r="B8" s="9"/>
      <c r="C8" s="9"/>
      <c r="D8" s="9"/>
      <c r="E8" s="28"/>
      <c r="F8" s="18"/>
      <c r="G8" s="18"/>
      <c r="H8" s="14" t="n">
        <f aca="false">IF(OR(E8="",F8=""),0,E8*F8)</f>
        <v>0</v>
      </c>
      <c r="I8" s="14" t="n">
        <f aca="false">IF(OR(E8="",G8=""),0,E8*G8)</f>
        <v>0</v>
      </c>
      <c r="J8" s="14" t="n">
        <f aca="false">I8-H8</f>
        <v>0</v>
      </c>
      <c r="K8" s="29" t="n">
        <f aca="false">IF(H8=0,0,J8/H8)</f>
        <v>0</v>
      </c>
      <c r="L8" s="29" t="n">
        <f aca="false">IF($I$22=0,0,I8/$I$22)</f>
        <v>0</v>
      </c>
      <c r="M8" s="9"/>
    </row>
    <row r="9" customFormat="false" ht="15" hidden="false" customHeight="false" outlineLevel="0" collapsed="false">
      <c r="A9" s="9"/>
      <c r="B9" s="9"/>
      <c r="C9" s="9"/>
      <c r="D9" s="9"/>
      <c r="E9" s="28"/>
      <c r="F9" s="18"/>
      <c r="G9" s="18"/>
      <c r="H9" s="14" t="n">
        <f aca="false">IF(OR(E9="",F9=""),0,E9*F9)</f>
        <v>0</v>
      </c>
      <c r="I9" s="14" t="n">
        <f aca="false">IF(OR(E9="",G9=""),0,E9*G9)</f>
        <v>0</v>
      </c>
      <c r="J9" s="14" t="n">
        <f aca="false">I9-H9</f>
        <v>0</v>
      </c>
      <c r="K9" s="29" t="n">
        <f aca="false">IF(H9=0,0,J9/H9)</f>
        <v>0</v>
      </c>
      <c r="L9" s="29" t="n">
        <f aca="false">IF($I$22=0,0,I9/$I$22)</f>
        <v>0</v>
      </c>
      <c r="M9" s="9"/>
    </row>
    <row r="10" customFormat="false" ht="15" hidden="false" customHeight="false" outlineLevel="0" collapsed="false">
      <c r="A10" s="9"/>
      <c r="B10" s="9"/>
      <c r="C10" s="9"/>
      <c r="D10" s="9"/>
      <c r="E10" s="28"/>
      <c r="F10" s="18"/>
      <c r="G10" s="18"/>
      <c r="H10" s="14" t="n">
        <f aca="false">IF(OR(E10="",F10=""),0,E10*F10)</f>
        <v>0</v>
      </c>
      <c r="I10" s="14" t="n">
        <f aca="false">IF(OR(E10="",G10=""),0,E10*G10)</f>
        <v>0</v>
      </c>
      <c r="J10" s="14" t="n">
        <f aca="false">I10-H10</f>
        <v>0</v>
      </c>
      <c r="K10" s="29" t="n">
        <f aca="false">IF(H10=0,0,J10/H10)</f>
        <v>0</v>
      </c>
      <c r="L10" s="29" t="n">
        <f aca="false">IF($I$22=0,0,I10/$I$22)</f>
        <v>0</v>
      </c>
      <c r="M10" s="9"/>
    </row>
    <row r="11" customFormat="false" ht="15" hidden="false" customHeight="false" outlineLevel="0" collapsed="false">
      <c r="A11" s="9"/>
      <c r="B11" s="9"/>
      <c r="C11" s="9"/>
      <c r="D11" s="9"/>
      <c r="E11" s="28"/>
      <c r="F11" s="18"/>
      <c r="G11" s="18"/>
      <c r="H11" s="14" t="n">
        <f aca="false">IF(OR(E11="",F11=""),0,E11*F11)</f>
        <v>0</v>
      </c>
      <c r="I11" s="14" t="n">
        <f aca="false">IF(OR(E11="",G11=""),0,E11*G11)</f>
        <v>0</v>
      </c>
      <c r="J11" s="14" t="n">
        <f aca="false">I11-H11</f>
        <v>0</v>
      </c>
      <c r="K11" s="29" t="n">
        <f aca="false">IF(H11=0,0,J11/H11)</f>
        <v>0</v>
      </c>
      <c r="L11" s="29" t="n">
        <f aca="false">IF($I$22=0,0,I11/$I$22)</f>
        <v>0</v>
      </c>
      <c r="M11" s="9"/>
    </row>
    <row r="12" customFormat="false" ht="15" hidden="false" customHeight="false" outlineLevel="0" collapsed="false">
      <c r="A12" s="9"/>
      <c r="B12" s="9"/>
      <c r="C12" s="9"/>
      <c r="D12" s="9"/>
      <c r="E12" s="28"/>
      <c r="F12" s="18"/>
      <c r="G12" s="18"/>
      <c r="H12" s="14" t="n">
        <f aca="false">IF(OR(E12="",F12=""),0,E12*F12)</f>
        <v>0</v>
      </c>
      <c r="I12" s="14" t="n">
        <f aca="false">IF(OR(E12="",G12=""),0,E12*G12)</f>
        <v>0</v>
      </c>
      <c r="J12" s="14" t="n">
        <f aca="false">I12-H12</f>
        <v>0</v>
      </c>
      <c r="K12" s="29" t="n">
        <f aca="false">IF(H12=0,0,J12/H12)</f>
        <v>0</v>
      </c>
      <c r="L12" s="29" t="n">
        <f aca="false">IF($I$22=0,0,I12/$I$22)</f>
        <v>0</v>
      </c>
      <c r="M12" s="9"/>
    </row>
    <row r="13" customFormat="false" ht="15" hidden="false" customHeight="false" outlineLevel="0" collapsed="false">
      <c r="A13" s="9"/>
      <c r="B13" s="9"/>
      <c r="C13" s="9"/>
      <c r="D13" s="9"/>
      <c r="E13" s="28"/>
      <c r="F13" s="18"/>
      <c r="G13" s="18"/>
      <c r="H13" s="14" t="n">
        <f aca="false">IF(OR(E13="",F13=""),0,E13*F13)</f>
        <v>0</v>
      </c>
      <c r="I13" s="14" t="n">
        <f aca="false">IF(OR(E13="",G13=""),0,E13*G13)</f>
        <v>0</v>
      </c>
      <c r="J13" s="14" t="n">
        <f aca="false">I13-H13</f>
        <v>0</v>
      </c>
      <c r="K13" s="29" t="n">
        <f aca="false">IF(H13=0,0,J13/H13)</f>
        <v>0</v>
      </c>
      <c r="L13" s="29" t="n">
        <f aca="false">IF($I$22=0,0,I13/$I$22)</f>
        <v>0</v>
      </c>
      <c r="M13" s="9"/>
    </row>
    <row r="14" customFormat="false" ht="15" hidden="false" customHeight="false" outlineLevel="0" collapsed="false">
      <c r="A14" s="9"/>
      <c r="B14" s="9"/>
      <c r="C14" s="9"/>
      <c r="D14" s="9"/>
      <c r="E14" s="28"/>
      <c r="F14" s="18"/>
      <c r="G14" s="18"/>
      <c r="H14" s="14" t="n">
        <f aca="false">IF(OR(E14="",F14=""),0,E14*F14)</f>
        <v>0</v>
      </c>
      <c r="I14" s="14" t="n">
        <f aca="false">IF(OR(E14="",G14=""),0,E14*G14)</f>
        <v>0</v>
      </c>
      <c r="J14" s="14" t="n">
        <f aca="false">I14-H14</f>
        <v>0</v>
      </c>
      <c r="K14" s="29" t="n">
        <f aca="false">IF(H14=0,0,J14/H14)</f>
        <v>0</v>
      </c>
      <c r="L14" s="29" t="n">
        <f aca="false">IF($I$22=0,0,I14/$I$22)</f>
        <v>0</v>
      </c>
      <c r="M14" s="9"/>
    </row>
    <row r="15" customFormat="false" ht="15" hidden="false" customHeight="false" outlineLevel="0" collapsed="false">
      <c r="A15" s="9"/>
      <c r="B15" s="9"/>
      <c r="C15" s="9"/>
      <c r="D15" s="9"/>
      <c r="E15" s="28"/>
      <c r="F15" s="18"/>
      <c r="G15" s="18"/>
      <c r="H15" s="14" t="n">
        <f aca="false">IF(OR(E15="",F15=""),0,E15*F15)</f>
        <v>0</v>
      </c>
      <c r="I15" s="14" t="n">
        <f aca="false">IF(OR(E15="",G15=""),0,E15*G15)</f>
        <v>0</v>
      </c>
      <c r="J15" s="14" t="n">
        <f aca="false">I15-H15</f>
        <v>0</v>
      </c>
      <c r="K15" s="29" t="n">
        <f aca="false">IF(H15=0,0,J15/H15)</f>
        <v>0</v>
      </c>
      <c r="L15" s="29" t="n">
        <f aca="false">IF($I$22=0,0,I15/$I$22)</f>
        <v>0</v>
      </c>
      <c r="M15" s="9"/>
    </row>
    <row r="16" customFormat="false" ht="15" hidden="false" customHeight="false" outlineLevel="0" collapsed="false">
      <c r="A16" s="9"/>
      <c r="B16" s="9"/>
      <c r="C16" s="9"/>
      <c r="D16" s="9"/>
      <c r="E16" s="28"/>
      <c r="F16" s="18"/>
      <c r="G16" s="18"/>
      <c r="H16" s="14" t="n">
        <f aca="false">IF(OR(E16="",F16=""),0,E16*F16)</f>
        <v>0</v>
      </c>
      <c r="I16" s="14" t="n">
        <f aca="false">IF(OR(E16="",G16=""),0,E16*G16)</f>
        <v>0</v>
      </c>
      <c r="J16" s="14" t="n">
        <f aca="false">I16-H16</f>
        <v>0</v>
      </c>
      <c r="K16" s="29" t="n">
        <f aca="false">IF(H16=0,0,J16/H16)</f>
        <v>0</v>
      </c>
      <c r="L16" s="29" t="n">
        <f aca="false">IF($I$22=0,0,I16/$I$22)</f>
        <v>0</v>
      </c>
      <c r="M16" s="9"/>
    </row>
    <row r="17" customFormat="false" ht="15" hidden="false" customHeight="false" outlineLevel="0" collapsed="false">
      <c r="A17" s="9"/>
      <c r="B17" s="9"/>
      <c r="C17" s="9"/>
      <c r="D17" s="9"/>
      <c r="E17" s="28"/>
      <c r="F17" s="18"/>
      <c r="G17" s="18"/>
      <c r="H17" s="14" t="n">
        <f aca="false">IF(OR(E17="",F17=""),0,E17*F17)</f>
        <v>0</v>
      </c>
      <c r="I17" s="14" t="n">
        <f aca="false">IF(OR(E17="",G17=""),0,E17*G17)</f>
        <v>0</v>
      </c>
      <c r="J17" s="14" t="n">
        <f aca="false">I17-H17</f>
        <v>0</v>
      </c>
      <c r="K17" s="29" t="n">
        <f aca="false">IF(H17=0,0,J17/H17)</f>
        <v>0</v>
      </c>
      <c r="L17" s="29" t="n">
        <f aca="false">IF($I$22=0,0,I17/$I$22)</f>
        <v>0</v>
      </c>
      <c r="M17" s="9"/>
    </row>
    <row r="18" customFormat="false" ht="15" hidden="false" customHeight="false" outlineLevel="0" collapsed="false">
      <c r="A18" s="9"/>
      <c r="B18" s="9"/>
      <c r="C18" s="9"/>
      <c r="D18" s="9"/>
      <c r="E18" s="28"/>
      <c r="F18" s="18"/>
      <c r="G18" s="18"/>
      <c r="H18" s="14" t="n">
        <f aca="false">IF(OR(E18="",F18=""),0,E18*F18)</f>
        <v>0</v>
      </c>
      <c r="I18" s="14" t="n">
        <f aca="false">IF(OR(E18="",G18=""),0,E18*G18)</f>
        <v>0</v>
      </c>
      <c r="J18" s="14" t="n">
        <f aca="false">I18-H18</f>
        <v>0</v>
      </c>
      <c r="K18" s="29" t="n">
        <f aca="false">IF(H18=0,0,J18/H18)</f>
        <v>0</v>
      </c>
      <c r="L18" s="29" t="n">
        <f aca="false">IF($I$22=0,0,I18/$I$22)</f>
        <v>0</v>
      </c>
      <c r="M18" s="9"/>
    </row>
    <row r="19" customFormat="false" ht="15" hidden="false" customHeight="false" outlineLevel="0" collapsed="false">
      <c r="A19" s="9"/>
      <c r="B19" s="9"/>
      <c r="C19" s="9"/>
      <c r="D19" s="9"/>
      <c r="E19" s="28"/>
      <c r="F19" s="18"/>
      <c r="G19" s="18"/>
      <c r="H19" s="14" t="n">
        <f aca="false">IF(OR(E19="",F19=""),0,E19*F19)</f>
        <v>0</v>
      </c>
      <c r="I19" s="14" t="n">
        <f aca="false">IF(OR(E19="",G19=""),0,E19*G19)</f>
        <v>0</v>
      </c>
      <c r="J19" s="14" t="n">
        <f aca="false">I19-H19</f>
        <v>0</v>
      </c>
      <c r="K19" s="29" t="n">
        <f aca="false">IF(H19=0,0,J19/H19)</f>
        <v>0</v>
      </c>
      <c r="L19" s="29" t="n">
        <f aca="false">IF($I$22=0,0,I19/$I$22)</f>
        <v>0</v>
      </c>
      <c r="M19" s="9"/>
    </row>
    <row r="20" customFormat="false" ht="15" hidden="false" customHeight="false" outlineLevel="0" collapsed="false">
      <c r="A20" s="9"/>
      <c r="B20" s="9"/>
      <c r="C20" s="9"/>
      <c r="D20" s="9"/>
      <c r="E20" s="28"/>
      <c r="F20" s="18"/>
      <c r="G20" s="18"/>
      <c r="H20" s="14" t="n">
        <f aca="false">IF(OR(E20="",F20=""),0,E20*F20)</f>
        <v>0</v>
      </c>
      <c r="I20" s="14" t="n">
        <f aca="false">IF(OR(E20="",G20=""),0,E20*G20)</f>
        <v>0</v>
      </c>
      <c r="J20" s="14" t="n">
        <f aca="false">I20-H20</f>
        <v>0</v>
      </c>
      <c r="K20" s="29" t="n">
        <f aca="false">IF(H20=0,0,J20/H20)</f>
        <v>0</v>
      </c>
      <c r="L20" s="29" t="n">
        <f aca="false">IF($I$22=0,0,I20/$I$22)</f>
        <v>0</v>
      </c>
      <c r="M20" s="9"/>
    </row>
    <row r="22" customFormat="false" ht="15" hidden="false" customHeight="false" outlineLevel="0" collapsed="false">
      <c r="A22" s="23" t="s">
        <v>79</v>
      </c>
      <c r="B22" s="26"/>
      <c r="C22" s="26"/>
      <c r="D22" s="26"/>
      <c r="E22" s="26"/>
      <c r="F22" s="26"/>
      <c r="G22" s="26"/>
      <c r="H22" s="24" t="n">
        <f aca="false">SUM(H5:H20)</f>
        <v>0</v>
      </c>
      <c r="I22" s="24" t="n">
        <f aca="false">SUM(I5:I20)</f>
        <v>0</v>
      </c>
      <c r="J22" s="24" t="n">
        <f aca="false">SUM(J5:J20)</f>
        <v>0</v>
      </c>
      <c r="K22" s="25" t="n">
        <f aca="false">IF(H22=0,0,J22/H22)</f>
        <v>0</v>
      </c>
      <c r="L22" s="25" t="n">
        <f aca="false">SUM(L5:L20)</f>
        <v>0</v>
      </c>
      <c r="M22" s="26"/>
    </row>
    <row r="23" customFormat="false" ht="15" hidden="false" customHeight="false" outlineLevel="0" collapsed="false">
      <c r="A23" s="2" t="s">
        <v>80</v>
      </c>
      <c r="B23" s="30" t="n">
        <f aca="false">COUNTA(A5:A20)</f>
        <v>0</v>
      </c>
    </row>
    <row r="25" customFormat="false" ht="15" hidden="false" customHeight="false" outlineLevel="0" collapsed="false">
      <c r="A25" s="27" t="s">
        <v>81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customFormat="false" ht="15" hidden="false" customHeight="false" outlineLevel="0" collapsed="false">
      <c r="A26" s="27" t="s">
        <v>82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</sheetData>
  <mergeCells count="4">
    <mergeCell ref="A1:M1"/>
    <mergeCell ref="A2:M2"/>
    <mergeCell ref="A25:M25"/>
    <mergeCell ref="A26:M26"/>
  </mergeCells>
  <conditionalFormatting sqref="J5:J20">
    <cfRule type="cellIs" priority="2" operator="greaterThan" aboveAverage="0" equalAverage="0" bottom="0" percent="0" rank="0" text="" dxfId="0">
      <formula>0</formula>
    </cfRule>
    <cfRule type="cellIs" priority="3" operator="lessThan" aboveAverage="0" equalAverage="0" bottom="0" percent="0" rank="0" text="" dxfId="1">
      <formula>0</formula>
    </cfRule>
  </conditionalFormatting>
  <dataValidations count="1">
    <dataValidation allowBlank="true" errorStyle="stop" operator="between" showDropDown="false" showErrorMessage="false" showInputMessage="false" sqref="C5:C20" type="list">
      <formula1>"Equity,Bond,ETF/Index Fund,Mutual Fund,REIT,Commodity,Crypto,Cash Equivalent,Other"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1" style="0" width="12"/>
    <col collapsed="false" customWidth="true" hidden="false" outlineLevel="0" max="3" min="3" style="0" width="18"/>
    <col collapsed="false" customWidth="true" hidden="false" outlineLevel="0" max="8" min="4" style="0" width="12"/>
    <col collapsed="false" customWidth="true" hidden="false" outlineLevel="0" max="10" min="9" style="0" width="14"/>
    <col collapsed="false" customWidth="true" hidden="false" outlineLevel="0" max="11" min="11" style="0" width="20"/>
  </cols>
  <sheetData>
    <row r="1" customFormat="false" ht="19.7" hidden="false" customHeight="true" outlineLevel="0" collapsed="false">
      <c r="A1" s="6" t="s">
        <v>83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customFormat="false" ht="15" hidden="false" customHeight="true" outlineLevel="0" collapsed="false">
      <c r="A2" s="7" t="s">
        <v>84</v>
      </c>
      <c r="B2" s="7"/>
      <c r="C2" s="7"/>
      <c r="D2" s="7"/>
      <c r="E2" s="7"/>
      <c r="F2" s="7"/>
      <c r="G2" s="7"/>
      <c r="H2" s="7"/>
      <c r="I2" s="7"/>
      <c r="J2" s="7"/>
      <c r="K2" s="7"/>
    </row>
    <row r="4" customFormat="false" ht="15" hidden="false" customHeight="false" outlineLevel="0" collapsed="false">
      <c r="A4" s="19" t="s">
        <v>85</v>
      </c>
      <c r="B4" s="19" t="s">
        <v>86</v>
      </c>
      <c r="C4" s="19" t="s">
        <v>87</v>
      </c>
      <c r="D4" s="19" t="s">
        <v>70</v>
      </c>
      <c r="E4" s="19" t="s">
        <v>88</v>
      </c>
      <c r="F4" s="19" t="s">
        <v>89</v>
      </c>
      <c r="G4" s="19" t="s">
        <v>90</v>
      </c>
      <c r="H4" s="19" t="s">
        <v>91</v>
      </c>
      <c r="I4" s="19" t="s">
        <v>69</v>
      </c>
      <c r="J4" s="19" t="s">
        <v>92</v>
      </c>
      <c r="K4" s="19" t="s">
        <v>78</v>
      </c>
    </row>
    <row r="5" customFormat="false" ht="15" hidden="false" customHeight="false" outlineLevel="0" collapsed="false">
      <c r="A5" s="8"/>
      <c r="B5" s="9"/>
      <c r="C5" s="9"/>
      <c r="D5" s="28"/>
      <c r="E5" s="18"/>
      <c r="F5" s="18"/>
      <c r="G5" s="14" t="str">
        <f aca="false">IF(OR(D5="",E5=""),"",D5*E5+IF(F5="",0,F5))</f>
        <v/>
      </c>
      <c r="H5" s="9"/>
      <c r="I5" s="9"/>
      <c r="J5" s="9"/>
      <c r="K5" s="9"/>
    </row>
    <row r="6" customFormat="false" ht="15" hidden="false" customHeight="false" outlineLevel="0" collapsed="false">
      <c r="A6" s="8"/>
      <c r="B6" s="9"/>
      <c r="C6" s="9"/>
      <c r="D6" s="28"/>
      <c r="E6" s="18"/>
      <c r="F6" s="18"/>
      <c r="G6" s="14" t="str">
        <f aca="false">IF(OR(D6="",E6=""),"",D6*E6+IF(F6="",0,F6))</f>
        <v/>
      </c>
      <c r="H6" s="9"/>
      <c r="I6" s="9"/>
      <c r="J6" s="9"/>
      <c r="K6" s="9"/>
    </row>
    <row r="7" customFormat="false" ht="15" hidden="false" customHeight="false" outlineLevel="0" collapsed="false">
      <c r="A7" s="8"/>
      <c r="B7" s="9"/>
      <c r="C7" s="9"/>
      <c r="D7" s="28"/>
      <c r="E7" s="18"/>
      <c r="F7" s="18"/>
      <c r="G7" s="14" t="str">
        <f aca="false">IF(OR(D7="",E7=""),"",D7*E7+IF(F7="",0,F7))</f>
        <v/>
      </c>
      <c r="H7" s="9"/>
      <c r="I7" s="9"/>
      <c r="J7" s="9"/>
      <c r="K7" s="9"/>
    </row>
    <row r="8" customFormat="false" ht="15" hidden="false" customHeight="false" outlineLevel="0" collapsed="false">
      <c r="A8" s="8"/>
      <c r="B8" s="9"/>
      <c r="C8" s="9"/>
      <c r="D8" s="28"/>
      <c r="E8" s="18"/>
      <c r="F8" s="18"/>
      <c r="G8" s="14" t="str">
        <f aca="false">IF(OR(D8="",E8=""),"",D8*E8+IF(F8="",0,F8))</f>
        <v/>
      </c>
      <c r="H8" s="9"/>
      <c r="I8" s="9"/>
      <c r="J8" s="9"/>
      <c r="K8" s="9"/>
    </row>
    <row r="9" customFormat="false" ht="15" hidden="false" customHeight="false" outlineLevel="0" collapsed="false">
      <c r="A9" s="8"/>
      <c r="B9" s="9"/>
      <c r="C9" s="9"/>
      <c r="D9" s="28"/>
      <c r="E9" s="18"/>
      <c r="F9" s="18"/>
      <c r="G9" s="14" t="str">
        <f aca="false">IF(OR(D9="",E9=""),"",D9*E9+IF(F9="",0,F9))</f>
        <v/>
      </c>
      <c r="H9" s="9"/>
      <c r="I9" s="9"/>
      <c r="J9" s="9"/>
      <c r="K9" s="9"/>
    </row>
    <row r="10" customFormat="false" ht="15" hidden="false" customHeight="false" outlineLevel="0" collapsed="false">
      <c r="A10" s="8"/>
      <c r="B10" s="9"/>
      <c r="C10" s="9"/>
      <c r="D10" s="28"/>
      <c r="E10" s="18"/>
      <c r="F10" s="18"/>
      <c r="G10" s="14" t="str">
        <f aca="false">IF(OR(D10="",E10=""),"",D10*E10+IF(F10="",0,F10))</f>
        <v/>
      </c>
      <c r="H10" s="9"/>
      <c r="I10" s="9"/>
      <c r="J10" s="9"/>
      <c r="K10" s="9"/>
    </row>
    <row r="11" customFormat="false" ht="15" hidden="false" customHeight="false" outlineLevel="0" collapsed="false">
      <c r="A11" s="8"/>
      <c r="B11" s="9"/>
      <c r="C11" s="9"/>
      <c r="D11" s="28"/>
      <c r="E11" s="18"/>
      <c r="F11" s="18"/>
      <c r="G11" s="14" t="str">
        <f aca="false">IF(OR(D11="",E11=""),"",D11*E11+IF(F11="",0,F11))</f>
        <v/>
      </c>
      <c r="H11" s="9"/>
      <c r="I11" s="9"/>
      <c r="J11" s="9"/>
      <c r="K11" s="9"/>
    </row>
    <row r="12" customFormat="false" ht="15" hidden="false" customHeight="false" outlineLevel="0" collapsed="false">
      <c r="A12" s="8"/>
      <c r="B12" s="9"/>
      <c r="C12" s="9"/>
      <c r="D12" s="28"/>
      <c r="E12" s="18"/>
      <c r="F12" s="18"/>
      <c r="G12" s="14" t="str">
        <f aca="false">IF(OR(D12="",E12=""),"",D12*E12+IF(F12="",0,F12))</f>
        <v/>
      </c>
      <c r="H12" s="9"/>
      <c r="I12" s="9"/>
      <c r="J12" s="9"/>
      <c r="K12" s="9"/>
    </row>
    <row r="13" customFormat="false" ht="15" hidden="false" customHeight="false" outlineLevel="0" collapsed="false">
      <c r="A13" s="8"/>
      <c r="B13" s="9"/>
      <c r="C13" s="9"/>
      <c r="D13" s="28"/>
      <c r="E13" s="18"/>
      <c r="F13" s="18"/>
      <c r="G13" s="14" t="str">
        <f aca="false">IF(OR(D13="",E13=""),"",D13*E13+IF(F13="",0,F13))</f>
        <v/>
      </c>
      <c r="H13" s="9"/>
      <c r="I13" s="9"/>
      <c r="J13" s="9"/>
      <c r="K13" s="9"/>
    </row>
    <row r="14" customFormat="false" ht="15" hidden="false" customHeight="false" outlineLevel="0" collapsed="false">
      <c r="A14" s="8"/>
      <c r="B14" s="9"/>
      <c r="C14" s="9"/>
      <c r="D14" s="28"/>
      <c r="E14" s="18"/>
      <c r="F14" s="18"/>
      <c r="G14" s="14" t="str">
        <f aca="false">IF(OR(D14="",E14=""),"",D14*E14+IF(F14="",0,F14))</f>
        <v/>
      </c>
      <c r="H14" s="9"/>
      <c r="I14" s="9"/>
      <c r="J14" s="9"/>
      <c r="K14" s="9"/>
    </row>
    <row r="15" customFormat="false" ht="15" hidden="false" customHeight="false" outlineLevel="0" collapsed="false">
      <c r="A15" s="8"/>
      <c r="B15" s="9"/>
      <c r="C15" s="9"/>
      <c r="D15" s="28"/>
      <c r="E15" s="18"/>
      <c r="F15" s="18"/>
      <c r="G15" s="14" t="str">
        <f aca="false">IF(OR(D15="",E15=""),"",D15*E15+IF(F15="",0,F15))</f>
        <v/>
      </c>
      <c r="H15" s="9"/>
      <c r="I15" s="9"/>
      <c r="J15" s="9"/>
      <c r="K15" s="9"/>
    </row>
    <row r="16" customFormat="false" ht="15" hidden="false" customHeight="false" outlineLevel="0" collapsed="false">
      <c r="A16" s="8"/>
      <c r="B16" s="9"/>
      <c r="C16" s="9"/>
      <c r="D16" s="28"/>
      <c r="E16" s="18"/>
      <c r="F16" s="18"/>
      <c r="G16" s="14" t="str">
        <f aca="false">IF(OR(D16="",E16=""),"",D16*E16+IF(F16="",0,F16))</f>
        <v/>
      </c>
      <c r="H16" s="9"/>
      <c r="I16" s="9"/>
      <c r="J16" s="9"/>
      <c r="K16" s="9"/>
    </row>
    <row r="17" customFormat="false" ht="15" hidden="false" customHeight="false" outlineLevel="0" collapsed="false">
      <c r="A17" s="8"/>
      <c r="B17" s="9"/>
      <c r="C17" s="9"/>
      <c r="D17" s="28"/>
      <c r="E17" s="18"/>
      <c r="F17" s="18"/>
      <c r="G17" s="14" t="str">
        <f aca="false">IF(OR(D17="",E17=""),"",D17*E17+IF(F17="",0,F17))</f>
        <v/>
      </c>
      <c r="H17" s="9"/>
      <c r="I17" s="9"/>
      <c r="J17" s="9"/>
      <c r="K17" s="9"/>
    </row>
    <row r="18" customFormat="false" ht="15" hidden="false" customHeight="false" outlineLevel="0" collapsed="false">
      <c r="A18" s="8"/>
      <c r="B18" s="9"/>
      <c r="C18" s="9"/>
      <c r="D18" s="28"/>
      <c r="E18" s="18"/>
      <c r="F18" s="18"/>
      <c r="G18" s="14" t="str">
        <f aca="false">IF(OR(D18="",E18=""),"",D18*E18+IF(F18="",0,F18))</f>
        <v/>
      </c>
      <c r="H18" s="9"/>
      <c r="I18" s="9"/>
      <c r="J18" s="9"/>
      <c r="K18" s="9"/>
    </row>
    <row r="19" customFormat="false" ht="15" hidden="false" customHeight="false" outlineLevel="0" collapsed="false">
      <c r="A19" s="8"/>
      <c r="B19" s="9"/>
      <c r="C19" s="9"/>
      <c r="D19" s="28"/>
      <c r="E19" s="18"/>
      <c r="F19" s="18"/>
      <c r="G19" s="14" t="str">
        <f aca="false">IF(OR(D19="",E19=""),"",D19*E19+IF(F19="",0,F19))</f>
        <v/>
      </c>
      <c r="H19" s="9"/>
      <c r="I19" s="9"/>
      <c r="J19" s="9"/>
      <c r="K19" s="9"/>
    </row>
    <row r="20" customFormat="false" ht="15" hidden="false" customHeight="false" outlineLevel="0" collapsed="false">
      <c r="A20" s="8"/>
      <c r="B20" s="9"/>
      <c r="C20" s="9"/>
      <c r="D20" s="28"/>
      <c r="E20" s="18"/>
      <c r="F20" s="18"/>
      <c r="G20" s="14" t="str">
        <f aca="false">IF(OR(D20="",E20=""),"",D20*E20+IF(F20="",0,F20))</f>
        <v/>
      </c>
      <c r="H20" s="9"/>
      <c r="I20" s="9"/>
      <c r="J20" s="9"/>
      <c r="K20" s="9"/>
    </row>
    <row r="21" customFormat="false" ht="15" hidden="false" customHeight="false" outlineLevel="0" collapsed="false">
      <c r="A21" s="8"/>
      <c r="B21" s="9"/>
      <c r="C21" s="9"/>
      <c r="D21" s="28"/>
      <c r="E21" s="18"/>
      <c r="F21" s="18"/>
      <c r="G21" s="14" t="str">
        <f aca="false">IF(OR(D21="",E21=""),"",D21*E21+IF(F21="",0,F21))</f>
        <v/>
      </c>
      <c r="H21" s="9"/>
      <c r="I21" s="9"/>
      <c r="J21" s="9"/>
      <c r="K21" s="9"/>
    </row>
    <row r="22" customFormat="false" ht="15" hidden="false" customHeight="false" outlineLevel="0" collapsed="false">
      <c r="A22" s="8"/>
      <c r="B22" s="9"/>
      <c r="C22" s="9"/>
      <c r="D22" s="28"/>
      <c r="E22" s="18"/>
      <c r="F22" s="18"/>
      <c r="G22" s="14" t="str">
        <f aca="false">IF(OR(D22="",E22=""),"",D22*E22+IF(F22="",0,F22))</f>
        <v/>
      </c>
      <c r="H22" s="9"/>
      <c r="I22" s="9"/>
      <c r="J22" s="9"/>
      <c r="K22" s="9"/>
    </row>
    <row r="23" customFormat="false" ht="15" hidden="false" customHeight="false" outlineLevel="0" collapsed="false">
      <c r="A23" s="8"/>
      <c r="B23" s="9"/>
      <c r="C23" s="9"/>
      <c r="D23" s="28"/>
      <c r="E23" s="18"/>
      <c r="F23" s="18"/>
      <c r="G23" s="14" t="str">
        <f aca="false">IF(OR(D23="",E23=""),"",D23*E23+IF(F23="",0,F23))</f>
        <v/>
      </c>
      <c r="H23" s="9"/>
      <c r="I23" s="9"/>
      <c r="J23" s="9"/>
      <c r="K23" s="9"/>
    </row>
    <row r="24" customFormat="false" ht="15" hidden="false" customHeight="false" outlineLevel="0" collapsed="false">
      <c r="A24" s="8"/>
      <c r="B24" s="9"/>
      <c r="C24" s="9"/>
      <c r="D24" s="28"/>
      <c r="E24" s="18"/>
      <c r="F24" s="18"/>
      <c r="G24" s="14" t="str">
        <f aca="false">IF(OR(D24="",E24=""),"",D24*E24+IF(F24="",0,F24))</f>
        <v/>
      </c>
      <c r="H24" s="9"/>
      <c r="I24" s="9"/>
      <c r="J24" s="9"/>
      <c r="K24" s="9"/>
    </row>
    <row r="25" customFormat="false" ht="15" hidden="false" customHeight="false" outlineLevel="0" collapsed="false">
      <c r="A25" s="8"/>
      <c r="B25" s="9"/>
      <c r="C25" s="9"/>
      <c r="D25" s="28"/>
      <c r="E25" s="18"/>
      <c r="F25" s="18"/>
      <c r="G25" s="14" t="str">
        <f aca="false">IF(OR(D25="",E25=""),"",D25*E25+IF(F25="",0,F25))</f>
        <v/>
      </c>
      <c r="H25" s="9"/>
      <c r="I25" s="9"/>
      <c r="J25" s="9"/>
      <c r="K25" s="9"/>
    </row>
    <row r="26" customFormat="false" ht="15" hidden="false" customHeight="false" outlineLevel="0" collapsed="false">
      <c r="A26" s="8"/>
      <c r="B26" s="9"/>
      <c r="C26" s="9"/>
      <c r="D26" s="28"/>
      <c r="E26" s="18"/>
      <c r="F26" s="18"/>
      <c r="G26" s="14" t="str">
        <f aca="false">IF(OR(D26="",E26=""),"",D26*E26+IF(F26="",0,F26))</f>
        <v/>
      </c>
      <c r="H26" s="9"/>
      <c r="I26" s="9"/>
      <c r="J26" s="9"/>
      <c r="K26" s="9"/>
    </row>
    <row r="27" customFormat="false" ht="15" hidden="false" customHeight="false" outlineLevel="0" collapsed="false">
      <c r="A27" s="8"/>
      <c r="B27" s="9"/>
      <c r="C27" s="9"/>
      <c r="D27" s="28"/>
      <c r="E27" s="18"/>
      <c r="F27" s="18"/>
      <c r="G27" s="14" t="str">
        <f aca="false">IF(OR(D27="",E27=""),"",D27*E27+IF(F27="",0,F27))</f>
        <v/>
      </c>
      <c r="H27" s="9"/>
      <c r="I27" s="9"/>
      <c r="J27" s="9"/>
      <c r="K27" s="9"/>
    </row>
    <row r="28" customFormat="false" ht="15" hidden="false" customHeight="false" outlineLevel="0" collapsed="false">
      <c r="A28" s="8"/>
      <c r="B28" s="9"/>
      <c r="C28" s="9"/>
      <c r="D28" s="28"/>
      <c r="E28" s="18"/>
      <c r="F28" s="18"/>
      <c r="G28" s="14" t="str">
        <f aca="false">IF(OR(D28="",E28=""),"",D28*E28+IF(F28="",0,F28))</f>
        <v/>
      </c>
      <c r="H28" s="9"/>
      <c r="I28" s="9"/>
      <c r="J28" s="9"/>
      <c r="K28" s="9"/>
    </row>
    <row r="29" customFormat="false" ht="15" hidden="false" customHeight="false" outlineLevel="0" collapsed="false">
      <c r="A29" s="8"/>
      <c r="B29" s="9"/>
      <c r="C29" s="9"/>
      <c r="D29" s="28"/>
      <c r="E29" s="18"/>
      <c r="F29" s="18"/>
      <c r="G29" s="14" t="str">
        <f aca="false">IF(OR(D29="",E29=""),"",D29*E29+IF(F29="",0,F29))</f>
        <v/>
      </c>
      <c r="H29" s="9"/>
      <c r="I29" s="9"/>
      <c r="J29" s="9"/>
      <c r="K29" s="9"/>
    </row>
    <row r="30" customFormat="false" ht="15" hidden="false" customHeight="false" outlineLevel="0" collapsed="false">
      <c r="A30" s="8"/>
      <c r="B30" s="9"/>
      <c r="C30" s="9"/>
      <c r="D30" s="28"/>
      <c r="E30" s="18"/>
      <c r="F30" s="18"/>
      <c r="G30" s="14" t="str">
        <f aca="false">IF(OR(D30="",E30=""),"",D30*E30+IF(F30="",0,F30))</f>
        <v/>
      </c>
      <c r="H30" s="9"/>
      <c r="I30" s="9"/>
      <c r="J30" s="9"/>
      <c r="K30" s="9"/>
    </row>
    <row r="31" customFormat="false" ht="15" hidden="false" customHeight="false" outlineLevel="0" collapsed="false">
      <c r="A31" s="8"/>
      <c r="B31" s="9"/>
      <c r="C31" s="9"/>
      <c r="D31" s="28"/>
      <c r="E31" s="18"/>
      <c r="F31" s="18"/>
      <c r="G31" s="14" t="str">
        <f aca="false">IF(OR(D31="",E31=""),"",D31*E31+IF(F31="",0,F31))</f>
        <v/>
      </c>
      <c r="H31" s="9"/>
      <c r="I31" s="9"/>
      <c r="J31" s="9"/>
      <c r="K31" s="9"/>
    </row>
    <row r="32" customFormat="false" ht="15" hidden="false" customHeight="false" outlineLevel="0" collapsed="false">
      <c r="A32" s="8"/>
      <c r="B32" s="9"/>
      <c r="C32" s="9"/>
      <c r="D32" s="28"/>
      <c r="E32" s="18"/>
      <c r="F32" s="18"/>
      <c r="G32" s="14" t="str">
        <f aca="false">IF(OR(D32="",E32=""),"",D32*E32+IF(F32="",0,F32))</f>
        <v/>
      </c>
      <c r="H32" s="9"/>
      <c r="I32" s="9"/>
      <c r="J32" s="9"/>
      <c r="K32" s="9"/>
    </row>
    <row r="33" customFormat="false" ht="15" hidden="false" customHeight="false" outlineLevel="0" collapsed="false">
      <c r="A33" s="8"/>
      <c r="B33" s="9"/>
      <c r="C33" s="9"/>
      <c r="D33" s="28"/>
      <c r="E33" s="18"/>
      <c r="F33" s="18"/>
      <c r="G33" s="14" t="str">
        <f aca="false">IF(OR(D33="",E33=""),"",D33*E33+IF(F33="",0,F33))</f>
        <v/>
      </c>
      <c r="H33" s="9"/>
      <c r="I33" s="9"/>
      <c r="J33" s="9"/>
      <c r="K33" s="9"/>
    </row>
    <row r="34" customFormat="false" ht="15" hidden="false" customHeight="false" outlineLevel="0" collapsed="false">
      <c r="A34" s="8"/>
      <c r="B34" s="9"/>
      <c r="C34" s="9"/>
      <c r="D34" s="28"/>
      <c r="E34" s="18"/>
      <c r="F34" s="18"/>
      <c r="G34" s="14" t="str">
        <f aca="false">IF(OR(D34="",E34=""),"",D34*E34+IF(F34="",0,F34))</f>
        <v/>
      </c>
      <c r="H34" s="9"/>
      <c r="I34" s="9"/>
      <c r="J34" s="9"/>
      <c r="K34" s="9"/>
    </row>
    <row r="35" customFormat="false" ht="15" hidden="false" customHeight="false" outlineLevel="0" collapsed="false">
      <c r="A35" s="8"/>
      <c r="B35" s="9"/>
      <c r="C35" s="9"/>
      <c r="D35" s="28"/>
      <c r="E35" s="18"/>
      <c r="F35" s="18"/>
      <c r="G35" s="14" t="str">
        <f aca="false">IF(OR(D35="",E35=""),"",D35*E35+IF(F35="",0,F35))</f>
        <v/>
      </c>
      <c r="H35" s="9"/>
      <c r="I35" s="9"/>
      <c r="J35" s="9"/>
      <c r="K35" s="9"/>
    </row>
    <row r="36" customFormat="false" ht="15" hidden="false" customHeight="false" outlineLevel="0" collapsed="false">
      <c r="A36" s="8"/>
      <c r="B36" s="9"/>
      <c r="C36" s="9"/>
      <c r="D36" s="28"/>
      <c r="E36" s="18"/>
      <c r="F36" s="18"/>
      <c r="G36" s="14" t="str">
        <f aca="false">IF(OR(D36="",E36=""),"",D36*E36+IF(F36="",0,F36))</f>
        <v/>
      </c>
      <c r="H36" s="9"/>
      <c r="I36" s="9"/>
      <c r="J36" s="9"/>
      <c r="K36" s="9"/>
    </row>
    <row r="37" customFormat="false" ht="15" hidden="false" customHeight="false" outlineLevel="0" collapsed="false">
      <c r="A37" s="8"/>
      <c r="B37" s="9"/>
      <c r="C37" s="9"/>
      <c r="D37" s="28"/>
      <c r="E37" s="18"/>
      <c r="F37" s="18"/>
      <c r="G37" s="14" t="str">
        <f aca="false">IF(OR(D37="",E37=""),"",D37*E37+IF(F37="",0,F37))</f>
        <v/>
      </c>
      <c r="H37" s="9"/>
      <c r="I37" s="9"/>
      <c r="J37" s="9"/>
      <c r="K37" s="9"/>
    </row>
    <row r="38" customFormat="false" ht="15" hidden="false" customHeight="false" outlineLevel="0" collapsed="false">
      <c r="A38" s="8"/>
      <c r="B38" s="9"/>
      <c r="C38" s="9"/>
      <c r="D38" s="28"/>
      <c r="E38" s="18"/>
      <c r="F38" s="18"/>
      <c r="G38" s="14" t="str">
        <f aca="false">IF(OR(D38="",E38=""),"",D38*E38+IF(F38="",0,F38))</f>
        <v/>
      </c>
      <c r="H38" s="9"/>
      <c r="I38" s="9"/>
      <c r="J38" s="9"/>
      <c r="K38" s="9"/>
    </row>
    <row r="39" customFormat="false" ht="15" hidden="false" customHeight="false" outlineLevel="0" collapsed="false">
      <c r="A39" s="8"/>
      <c r="B39" s="9"/>
      <c r="C39" s="9"/>
      <c r="D39" s="28"/>
      <c r="E39" s="18"/>
      <c r="F39" s="18"/>
      <c r="G39" s="14" t="str">
        <f aca="false">IF(OR(D39="",E39=""),"",D39*E39+IF(F39="",0,F39))</f>
        <v/>
      </c>
      <c r="H39" s="9"/>
      <c r="I39" s="9"/>
      <c r="J39" s="9"/>
      <c r="K39" s="9"/>
    </row>
    <row r="40" customFormat="false" ht="15" hidden="false" customHeight="false" outlineLevel="0" collapsed="false">
      <c r="A40" s="8"/>
      <c r="B40" s="9"/>
      <c r="C40" s="9"/>
      <c r="D40" s="28"/>
      <c r="E40" s="18"/>
      <c r="F40" s="18"/>
      <c r="G40" s="14" t="str">
        <f aca="false">IF(OR(D40="",E40=""),"",D40*E40+IF(F40="",0,F40))</f>
        <v/>
      </c>
      <c r="H40" s="9"/>
      <c r="I40" s="9"/>
      <c r="J40" s="9"/>
      <c r="K40" s="9"/>
    </row>
    <row r="41" customFormat="false" ht="15" hidden="false" customHeight="false" outlineLevel="0" collapsed="false">
      <c r="A41" s="8"/>
      <c r="B41" s="9"/>
      <c r="C41" s="9"/>
      <c r="D41" s="28"/>
      <c r="E41" s="18"/>
      <c r="F41" s="18"/>
      <c r="G41" s="14" t="str">
        <f aca="false">IF(OR(D41="",E41=""),"",D41*E41+IF(F41="",0,F41))</f>
        <v/>
      </c>
      <c r="H41" s="9"/>
      <c r="I41" s="9"/>
      <c r="J41" s="9"/>
      <c r="K41" s="9"/>
    </row>
    <row r="42" customFormat="false" ht="15" hidden="false" customHeight="false" outlineLevel="0" collapsed="false">
      <c r="A42" s="8"/>
      <c r="B42" s="9"/>
      <c r="C42" s="9"/>
      <c r="D42" s="28"/>
      <c r="E42" s="18"/>
      <c r="F42" s="18"/>
      <c r="G42" s="14" t="str">
        <f aca="false">IF(OR(D42="",E42=""),"",D42*E42+IF(F42="",0,F42))</f>
        <v/>
      </c>
      <c r="H42" s="9"/>
      <c r="I42" s="9"/>
      <c r="J42" s="9"/>
      <c r="K42" s="9"/>
    </row>
    <row r="43" customFormat="false" ht="15" hidden="false" customHeight="false" outlineLevel="0" collapsed="false">
      <c r="A43" s="8"/>
      <c r="B43" s="9"/>
      <c r="C43" s="9"/>
      <c r="D43" s="28"/>
      <c r="E43" s="18"/>
      <c r="F43" s="18"/>
      <c r="G43" s="14" t="str">
        <f aca="false">IF(OR(D43="",E43=""),"",D43*E43+IF(F43="",0,F43))</f>
        <v/>
      </c>
      <c r="H43" s="9"/>
      <c r="I43" s="9"/>
      <c r="J43" s="9"/>
      <c r="K43" s="9"/>
    </row>
    <row r="44" customFormat="false" ht="15" hidden="false" customHeight="false" outlineLevel="0" collapsed="false">
      <c r="A44" s="8"/>
      <c r="B44" s="9"/>
      <c r="C44" s="9"/>
      <c r="D44" s="28"/>
      <c r="E44" s="18"/>
      <c r="F44" s="18"/>
      <c r="G44" s="14" t="str">
        <f aca="false">IF(OR(D44="",E44=""),"",D44*E44+IF(F44="",0,F44))</f>
        <v/>
      </c>
      <c r="H44" s="9"/>
      <c r="I44" s="9"/>
      <c r="J44" s="9"/>
      <c r="K44" s="9"/>
    </row>
    <row r="45" customFormat="false" ht="15" hidden="false" customHeight="false" outlineLevel="0" collapsed="false">
      <c r="A45" s="8"/>
      <c r="B45" s="9"/>
      <c r="C45" s="9"/>
      <c r="D45" s="28"/>
      <c r="E45" s="18"/>
      <c r="F45" s="18"/>
      <c r="G45" s="14" t="str">
        <f aca="false">IF(OR(D45="",E45=""),"",D45*E45+IF(F45="",0,F45))</f>
        <v/>
      </c>
      <c r="H45" s="9"/>
      <c r="I45" s="9"/>
      <c r="J45" s="9"/>
      <c r="K45" s="9"/>
    </row>
    <row r="46" customFormat="false" ht="15" hidden="false" customHeight="false" outlineLevel="0" collapsed="false">
      <c r="A46" s="8"/>
      <c r="B46" s="9"/>
      <c r="C46" s="9"/>
      <c r="D46" s="28"/>
      <c r="E46" s="18"/>
      <c r="F46" s="18"/>
      <c r="G46" s="14" t="str">
        <f aca="false">IF(OR(D46="",E46=""),"",D46*E46+IF(F46="",0,F46))</f>
        <v/>
      </c>
      <c r="H46" s="9"/>
      <c r="I46" s="9"/>
      <c r="J46" s="9"/>
      <c r="K46" s="9"/>
    </row>
    <row r="47" customFormat="false" ht="15" hidden="false" customHeight="false" outlineLevel="0" collapsed="false">
      <c r="A47" s="8"/>
      <c r="B47" s="9"/>
      <c r="C47" s="9"/>
      <c r="D47" s="28"/>
      <c r="E47" s="18"/>
      <c r="F47" s="18"/>
      <c r="G47" s="14" t="str">
        <f aca="false">IF(OR(D47="",E47=""),"",D47*E47+IF(F47="",0,F47))</f>
        <v/>
      </c>
      <c r="H47" s="9"/>
      <c r="I47" s="9"/>
      <c r="J47" s="9"/>
      <c r="K47" s="9"/>
    </row>
    <row r="48" customFormat="false" ht="15" hidden="false" customHeight="false" outlineLevel="0" collapsed="false">
      <c r="A48" s="8"/>
      <c r="B48" s="9"/>
      <c r="C48" s="9"/>
      <c r="D48" s="28"/>
      <c r="E48" s="18"/>
      <c r="F48" s="18"/>
      <c r="G48" s="14" t="str">
        <f aca="false">IF(OR(D48="",E48=""),"",D48*E48+IF(F48="",0,F48))</f>
        <v/>
      </c>
      <c r="H48" s="9"/>
      <c r="I48" s="9"/>
      <c r="J48" s="9"/>
      <c r="K48" s="9"/>
    </row>
    <row r="49" customFormat="false" ht="15" hidden="false" customHeight="false" outlineLevel="0" collapsed="false">
      <c r="A49" s="8"/>
      <c r="B49" s="9"/>
      <c r="C49" s="9"/>
      <c r="D49" s="28"/>
      <c r="E49" s="18"/>
      <c r="F49" s="18"/>
      <c r="G49" s="14" t="str">
        <f aca="false">IF(OR(D49="",E49=""),"",D49*E49+IF(F49="",0,F49))</f>
        <v/>
      </c>
      <c r="H49" s="9"/>
      <c r="I49" s="9"/>
      <c r="J49" s="9"/>
      <c r="K49" s="9"/>
    </row>
    <row r="50" customFormat="false" ht="15" hidden="false" customHeight="false" outlineLevel="0" collapsed="false">
      <c r="A50" s="8"/>
      <c r="B50" s="9"/>
      <c r="C50" s="9"/>
      <c r="D50" s="28"/>
      <c r="E50" s="18"/>
      <c r="F50" s="18"/>
      <c r="G50" s="14" t="str">
        <f aca="false">IF(OR(D50="",E50=""),"",D50*E50+IF(F50="",0,F50))</f>
        <v/>
      </c>
      <c r="H50" s="9"/>
      <c r="I50" s="9"/>
      <c r="J50" s="9"/>
      <c r="K50" s="9"/>
    </row>
    <row r="51" customFormat="false" ht="15" hidden="false" customHeight="false" outlineLevel="0" collapsed="false">
      <c r="A51" s="8"/>
      <c r="B51" s="9"/>
      <c r="C51" s="9"/>
      <c r="D51" s="28"/>
      <c r="E51" s="18"/>
      <c r="F51" s="18"/>
      <c r="G51" s="14" t="str">
        <f aca="false">IF(OR(D51="",E51=""),"",D51*E51+IF(F51="",0,F51))</f>
        <v/>
      </c>
      <c r="H51" s="9"/>
      <c r="I51" s="9"/>
      <c r="J51" s="9"/>
      <c r="K51" s="9"/>
    </row>
    <row r="52" customFormat="false" ht="15" hidden="false" customHeight="false" outlineLevel="0" collapsed="false">
      <c r="A52" s="8"/>
      <c r="B52" s="9"/>
      <c r="C52" s="9"/>
      <c r="D52" s="28"/>
      <c r="E52" s="18"/>
      <c r="F52" s="18"/>
      <c r="G52" s="14" t="str">
        <f aca="false">IF(OR(D52="",E52=""),"",D52*E52+IF(F52="",0,F52))</f>
        <v/>
      </c>
      <c r="H52" s="9"/>
      <c r="I52" s="9"/>
      <c r="J52" s="9"/>
      <c r="K52" s="9"/>
    </row>
    <row r="53" customFormat="false" ht="15" hidden="false" customHeight="false" outlineLevel="0" collapsed="false">
      <c r="A53" s="8"/>
      <c r="B53" s="9"/>
      <c r="C53" s="9"/>
      <c r="D53" s="28"/>
      <c r="E53" s="18"/>
      <c r="F53" s="18"/>
      <c r="G53" s="14" t="str">
        <f aca="false">IF(OR(D53="",E53=""),"",D53*E53+IF(F53="",0,F53))</f>
        <v/>
      </c>
      <c r="H53" s="9"/>
      <c r="I53" s="9"/>
      <c r="J53" s="9"/>
      <c r="K53" s="9"/>
    </row>
    <row r="54" customFormat="false" ht="15" hidden="false" customHeight="false" outlineLevel="0" collapsed="false">
      <c r="A54" s="8"/>
      <c r="B54" s="9"/>
      <c r="C54" s="9"/>
      <c r="D54" s="28"/>
      <c r="E54" s="18"/>
      <c r="F54" s="18"/>
      <c r="G54" s="14" t="str">
        <f aca="false">IF(OR(D54="",E54=""),"",D54*E54+IF(F54="",0,F54))</f>
        <v/>
      </c>
      <c r="H54" s="9"/>
      <c r="I54" s="9"/>
      <c r="J54" s="9"/>
      <c r="K54" s="9"/>
    </row>
    <row r="56" customFormat="false" ht="15" hidden="false" customHeight="false" outlineLevel="0" collapsed="false">
      <c r="A56" s="27" t="s">
        <v>93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customFormat="false" ht="15" hidden="false" customHeight="false" outlineLevel="0" collapsed="false">
      <c r="A57" s="27" t="s">
        <v>94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</row>
  </sheetData>
  <mergeCells count="4">
    <mergeCell ref="A1:K1"/>
    <mergeCell ref="A2:K2"/>
    <mergeCell ref="A56:K56"/>
    <mergeCell ref="A57:K57"/>
  </mergeCells>
  <dataValidations count="1">
    <dataValidation allowBlank="true" errorStyle="stop" operator="between" showDropDown="false" showErrorMessage="false" showInputMessage="false" sqref="B5:B54" type="list">
      <formula1>"Buy,Sell,Dividend,Contribution,Withdrawal,Fee,Split,Other"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0"/>
    <col collapsed="false" customWidth="true" hidden="false" outlineLevel="0" max="2" min="2" style="0" width="14"/>
    <col collapsed="false" customWidth="true" hidden="false" outlineLevel="0" max="5" min="3" style="0" width="12"/>
    <col collapsed="false" customWidth="true" hidden="false" outlineLevel="0" max="6" min="6" style="0" width="14"/>
    <col collapsed="false" customWidth="true" hidden="false" outlineLevel="0" max="7" min="7" style="0" width="18"/>
  </cols>
  <sheetData>
    <row r="1" customFormat="false" ht="19.7" hidden="false" customHeight="true" outlineLevel="0" collapsed="false">
      <c r="A1" s="6" t="s">
        <v>95</v>
      </c>
      <c r="B1" s="6"/>
      <c r="C1" s="6"/>
      <c r="D1" s="6"/>
      <c r="E1" s="6"/>
      <c r="F1" s="6"/>
      <c r="G1" s="6"/>
    </row>
    <row r="2" customFormat="false" ht="15" hidden="false" customHeight="true" outlineLevel="0" collapsed="false">
      <c r="A2" s="7" t="s">
        <v>96</v>
      </c>
      <c r="B2" s="7"/>
      <c r="C2" s="7"/>
      <c r="D2" s="7"/>
      <c r="E2" s="7"/>
      <c r="F2" s="7"/>
      <c r="G2" s="7"/>
    </row>
    <row r="4" customFormat="false" ht="15" hidden="false" customHeight="false" outlineLevel="0" collapsed="false">
      <c r="A4" s="19" t="s">
        <v>58</v>
      </c>
      <c r="B4" s="19" t="s">
        <v>59</v>
      </c>
      <c r="C4" s="19" t="s">
        <v>60</v>
      </c>
      <c r="D4" s="19" t="s">
        <v>97</v>
      </c>
      <c r="E4" s="19" t="s">
        <v>98</v>
      </c>
      <c r="F4" s="19" t="s">
        <v>99</v>
      </c>
      <c r="G4" s="19" t="s">
        <v>100</v>
      </c>
    </row>
    <row r="5" customFormat="false" ht="15" hidden="false" customHeight="false" outlineLevel="0" collapsed="false">
      <c r="A5" s="31" t="s">
        <v>101</v>
      </c>
      <c r="B5" s="14" t="n">
        <f aca="false">SUMIF(Holdings!$C$5:$C$20,A5,Holdings!$I$5:$I$20)</f>
        <v>0</v>
      </c>
      <c r="C5" s="29" t="n">
        <f aca="false">IF(Holdings!$I$22=0,0,B5/Holdings!$I$22)</f>
        <v>0</v>
      </c>
      <c r="D5" s="32"/>
      <c r="E5" s="29" t="n">
        <f aca="false">C5-D5</f>
        <v>0</v>
      </c>
      <c r="F5" s="14" t="n">
        <f aca="false">IF(Holdings!$I$22=0,0,D5*Holdings!$I$22)</f>
        <v>0</v>
      </c>
      <c r="G5" s="9"/>
    </row>
    <row r="6" customFormat="false" ht="15" hidden="false" customHeight="false" outlineLevel="0" collapsed="false">
      <c r="A6" s="31" t="s">
        <v>102</v>
      </c>
      <c r="B6" s="14" t="n">
        <f aca="false">SUMIF(Holdings!$C$5:$C$20,A6,Holdings!$I$5:$I$20)</f>
        <v>0</v>
      </c>
      <c r="C6" s="29" t="n">
        <f aca="false">IF(Holdings!$I$22=0,0,B6/Holdings!$I$22)</f>
        <v>0</v>
      </c>
      <c r="D6" s="32"/>
      <c r="E6" s="29" t="n">
        <f aca="false">C6-D6</f>
        <v>0</v>
      </c>
      <c r="F6" s="14" t="n">
        <f aca="false">IF(Holdings!$I$22=0,0,D6*Holdings!$I$22)</f>
        <v>0</v>
      </c>
      <c r="G6" s="9"/>
    </row>
    <row r="7" customFormat="false" ht="15" hidden="false" customHeight="false" outlineLevel="0" collapsed="false">
      <c r="A7" s="31" t="s">
        <v>103</v>
      </c>
      <c r="B7" s="14" t="n">
        <f aca="false">SUMIF(Holdings!$C$5:$C$20,A7,Holdings!$I$5:$I$20)</f>
        <v>0</v>
      </c>
      <c r="C7" s="29" t="n">
        <f aca="false">IF(Holdings!$I$22=0,0,B7/Holdings!$I$22)</f>
        <v>0</v>
      </c>
      <c r="D7" s="32"/>
      <c r="E7" s="29" t="n">
        <f aca="false">C7-D7</f>
        <v>0</v>
      </c>
      <c r="F7" s="14" t="n">
        <f aca="false">IF(Holdings!$I$22=0,0,D7*Holdings!$I$22)</f>
        <v>0</v>
      </c>
      <c r="G7" s="9"/>
    </row>
    <row r="8" customFormat="false" ht="15" hidden="false" customHeight="false" outlineLevel="0" collapsed="false">
      <c r="A8" s="31" t="s">
        <v>104</v>
      </c>
      <c r="B8" s="14" t="n">
        <f aca="false">SUMIF(Holdings!$C$5:$C$20,A8,Holdings!$I$5:$I$20)</f>
        <v>0</v>
      </c>
      <c r="C8" s="29" t="n">
        <f aca="false">IF(Holdings!$I$22=0,0,B8/Holdings!$I$22)</f>
        <v>0</v>
      </c>
      <c r="D8" s="32"/>
      <c r="E8" s="29" t="n">
        <f aca="false">C8-D8</f>
        <v>0</v>
      </c>
      <c r="F8" s="14" t="n">
        <f aca="false">IF(Holdings!$I$22=0,0,D8*Holdings!$I$22)</f>
        <v>0</v>
      </c>
      <c r="G8" s="9"/>
    </row>
    <row r="9" customFormat="false" ht="15" hidden="false" customHeight="false" outlineLevel="0" collapsed="false">
      <c r="A9" s="31" t="s">
        <v>105</v>
      </c>
      <c r="B9" s="14" t="n">
        <f aca="false">SUMIF(Holdings!$C$5:$C$20,A9,Holdings!$I$5:$I$20)</f>
        <v>0</v>
      </c>
      <c r="C9" s="29" t="n">
        <f aca="false">IF(Holdings!$I$22=0,0,B9/Holdings!$I$22)</f>
        <v>0</v>
      </c>
      <c r="D9" s="32"/>
      <c r="E9" s="29" t="n">
        <f aca="false">C9-D9</f>
        <v>0</v>
      </c>
      <c r="F9" s="14" t="n">
        <f aca="false">IF(Holdings!$I$22=0,0,D9*Holdings!$I$22)</f>
        <v>0</v>
      </c>
      <c r="G9" s="9"/>
    </row>
    <row r="10" customFormat="false" ht="15" hidden="false" customHeight="false" outlineLevel="0" collapsed="false">
      <c r="A10" s="31" t="s">
        <v>106</v>
      </c>
      <c r="B10" s="14" t="n">
        <f aca="false">SUMIF(Holdings!$C$5:$C$20,A10,Holdings!$I$5:$I$20)</f>
        <v>0</v>
      </c>
      <c r="C10" s="29" t="n">
        <f aca="false">IF(Holdings!$I$22=0,0,B10/Holdings!$I$22)</f>
        <v>0</v>
      </c>
      <c r="D10" s="32"/>
      <c r="E10" s="29" t="n">
        <f aca="false">C10-D10</f>
        <v>0</v>
      </c>
      <c r="F10" s="14" t="n">
        <f aca="false">IF(Holdings!$I$22=0,0,D10*Holdings!$I$22)</f>
        <v>0</v>
      </c>
      <c r="G10" s="9"/>
    </row>
    <row r="11" customFormat="false" ht="15" hidden="false" customHeight="false" outlineLevel="0" collapsed="false">
      <c r="A11" s="31" t="s">
        <v>107</v>
      </c>
      <c r="B11" s="14" t="n">
        <f aca="false">SUMIF(Holdings!$C$5:$C$20,A11,Holdings!$I$5:$I$20)</f>
        <v>0</v>
      </c>
      <c r="C11" s="29" t="n">
        <f aca="false">IF(Holdings!$I$22=0,0,B11/Holdings!$I$22)</f>
        <v>0</v>
      </c>
      <c r="D11" s="32"/>
      <c r="E11" s="29" t="n">
        <f aca="false">C11-D11</f>
        <v>0</v>
      </c>
      <c r="F11" s="14" t="n">
        <f aca="false">IF(Holdings!$I$22=0,0,D11*Holdings!$I$22)</f>
        <v>0</v>
      </c>
      <c r="G11" s="9"/>
    </row>
    <row r="12" customFormat="false" ht="15" hidden="false" customHeight="false" outlineLevel="0" collapsed="false">
      <c r="A12" s="31" t="s">
        <v>108</v>
      </c>
      <c r="B12" s="14" t="n">
        <f aca="false">SUMIF(Holdings!$C$5:$C$20,A12,Holdings!$I$5:$I$20)</f>
        <v>0</v>
      </c>
      <c r="C12" s="29" t="n">
        <f aca="false">IF(Holdings!$I$22=0,0,B12/Holdings!$I$22)</f>
        <v>0</v>
      </c>
      <c r="D12" s="32"/>
      <c r="E12" s="29" t="n">
        <f aca="false">C12-D12</f>
        <v>0</v>
      </c>
      <c r="F12" s="14" t="n">
        <f aca="false">IF(Holdings!$I$22=0,0,D12*Holdings!$I$22)</f>
        <v>0</v>
      </c>
      <c r="G12" s="9"/>
    </row>
    <row r="13" customFormat="false" ht="15" hidden="false" customHeight="false" outlineLevel="0" collapsed="false">
      <c r="A13" s="31" t="s">
        <v>109</v>
      </c>
      <c r="B13" s="14" t="n">
        <f aca="false">SUMIF(Holdings!$C$5:$C$20,A13,Holdings!$I$5:$I$20)</f>
        <v>0</v>
      </c>
      <c r="C13" s="29" t="n">
        <f aca="false">IF(Holdings!$I$22=0,0,B13/Holdings!$I$22)</f>
        <v>0</v>
      </c>
      <c r="D13" s="32"/>
      <c r="E13" s="29" t="n">
        <f aca="false">C13-D13</f>
        <v>0</v>
      </c>
      <c r="F13" s="14" t="n">
        <f aca="false">IF(Holdings!$I$22=0,0,D13*Holdings!$I$22)</f>
        <v>0</v>
      </c>
      <c r="G13" s="9"/>
    </row>
    <row r="14" customFormat="false" ht="15" hidden="false" customHeight="false" outlineLevel="0" collapsed="false">
      <c r="A14" s="23" t="s">
        <v>61</v>
      </c>
      <c r="B14" s="24" t="n">
        <f aca="false">SUM(B5:B13)</f>
        <v>0</v>
      </c>
      <c r="C14" s="25" t="n">
        <f aca="false">SUM(C5:C13)</f>
        <v>0</v>
      </c>
      <c r="D14" s="25" t="n">
        <f aca="false">SUM(D5:D13)</f>
        <v>0</v>
      </c>
      <c r="E14" s="26"/>
      <c r="F14" s="24" t="n">
        <f aca="false">SUM(F5:F13)</f>
        <v>0</v>
      </c>
      <c r="G14" s="26"/>
    </row>
    <row r="16" customFormat="false" ht="15" hidden="false" customHeight="false" outlineLevel="0" collapsed="false">
      <c r="A16" s="27" t="s">
        <v>110</v>
      </c>
      <c r="B16" s="27"/>
      <c r="C16" s="27"/>
      <c r="D16" s="27"/>
      <c r="E16" s="27"/>
      <c r="F16" s="27"/>
      <c r="G16" s="27"/>
    </row>
    <row r="17" customFormat="false" ht="15" hidden="false" customHeight="false" outlineLevel="0" collapsed="false">
      <c r="A17" s="27" t="s">
        <v>111</v>
      </c>
      <c r="B17" s="27"/>
      <c r="C17" s="27"/>
      <c r="D17" s="27"/>
      <c r="E17" s="27"/>
      <c r="F17" s="27"/>
      <c r="G17" s="27"/>
    </row>
  </sheetData>
  <mergeCells count="4">
    <mergeCell ref="A1:G1"/>
    <mergeCell ref="A2:G2"/>
    <mergeCell ref="A16:G16"/>
    <mergeCell ref="A17:G17"/>
  </mergeCells>
  <conditionalFormatting sqref="E5:E13">
    <cfRule type="colorScale" priority="2">
      <colorScale>
        <cfvo type="min" val="0"/>
        <cfvo type="num" val="0"/>
        <cfvo type="max" val="0"/>
        <color rgb="FFFED7D7"/>
        <color rgb="FFFFFFFF"/>
        <color rgb="FFC6F6D5"/>
      </colorScale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3" min="2" style="0" width="16"/>
    <col collapsed="false" customWidth="true" hidden="false" outlineLevel="0" max="6" min="4" style="0" width="14"/>
    <col collapsed="false" customWidth="true" hidden="false" outlineLevel="0" max="7" min="7" style="0" width="24"/>
  </cols>
  <sheetData>
    <row r="1" customFormat="false" ht="19.7" hidden="false" customHeight="true" outlineLevel="0" collapsed="false">
      <c r="A1" s="6" t="s">
        <v>112</v>
      </c>
      <c r="B1" s="6"/>
      <c r="C1" s="6"/>
      <c r="D1" s="6"/>
      <c r="E1" s="6"/>
      <c r="F1" s="6"/>
      <c r="G1" s="6"/>
    </row>
    <row r="2" customFormat="false" ht="15" hidden="false" customHeight="true" outlineLevel="0" collapsed="false">
      <c r="A2" s="7" t="s">
        <v>113</v>
      </c>
      <c r="B2" s="7"/>
      <c r="C2" s="7"/>
      <c r="D2" s="7"/>
      <c r="E2" s="7"/>
      <c r="F2" s="7"/>
      <c r="G2" s="7"/>
    </row>
    <row r="4" customFormat="false" ht="15" hidden="false" customHeight="false" outlineLevel="0" collapsed="false">
      <c r="A4" s="19" t="s">
        <v>114</v>
      </c>
      <c r="B4" s="19" t="s">
        <v>50</v>
      </c>
      <c r="C4" s="19" t="s">
        <v>73</v>
      </c>
      <c r="D4" s="19" t="s">
        <v>75</v>
      </c>
      <c r="E4" s="19" t="s">
        <v>76</v>
      </c>
      <c r="F4" s="19" t="s">
        <v>115</v>
      </c>
      <c r="G4" s="19" t="s">
        <v>78</v>
      </c>
    </row>
    <row r="5" customFormat="false" ht="15" hidden="false" customHeight="false" outlineLevel="0" collapsed="false">
      <c r="A5" s="33"/>
      <c r="B5" s="18"/>
      <c r="C5" s="18"/>
      <c r="D5" s="18"/>
      <c r="E5" s="34" t="str">
        <f aca="false">IF(OR(C5="",C5=0),"",D5/C5)</f>
        <v/>
      </c>
      <c r="F5" s="18"/>
      <c r="G5" s="9"/>
    </row>
    <row r="6" customFormat="false" ht="15" hidden="false" customHeight="false" outlineLevel="0" collapsed="false">
      <c r="A6" s="33"/>
      <c r="B6" s="18"/>
      <c r="C6" s="18"/>
      <c r="D6" s="18"/>
      <c r="E6" s="34" t="str">
        <f aca="false">IF(OR(C6="",C6=0),"",D6/C6)</f>
        <v/>
      </c>
      <c r="F6" s="18"/>
      <c r="G6" s="9"/>
    </row>
    <row r="7" customFormat="false" ht="15" hidden="false" customHeight="false" outlineLevel="0" collapsed="false">
      <c r="A7" s="33"/>
      <c r="B7" s="18"/>
      <c r="C7" s="18"/>
      <c r="D7" s="18"/>
      <c r="E7" s="34" t="str">
        <f aca="false">IF(OR(C7="",C7=0),"",D7/C7)</f>
        <v/>
      </c>
      <c r="F7" s="18"/>
      <c r="G7" s="9"/>
    </row>
    <row r="8" customFormat="false" ht="15" hidden="false" customHeight="false" outlineLevel="0" collapsed="false">
      <c r="A8" s="33"/>
      <c r="B8" s="18"/>
      <c r="C8" s="18"/>
      <c r="D8" s="18"/>
      <c r="E8" s="34" t="str">
        <f aca="false">IF(OR(C8="",C8=0),"",D8/C8)</f>
        <v/>
      </c>
      <c r="F8" s="18"/>
      <c r="G8" s="9"/>
    </row>
    <row r="9" customFormat="false" ht="15" hidden="false" customHeight="false" outlineLevel="0" collapsed="false">
      <c r="A9" s="33"/>
      <c r="B9" s="18"/>
      <c r="C9" s="18"/>
      <c r="D9" s="18"/>
      <c r="E9" s="34" t="str">
        <f aca="false">IF(OR(C9="",C9=0),"",D9/C9)</f>
        <v/>
      </c>
      <c r="F9" s="18"/>
      <c r="G9" s="9"/>
    </row>
    <row r="10" customFormat="false" ht="15" hidden="false" customHeight="false" outlineLevel="0" collapsed="false">
      <c r="A10" s="33"/>
      <c r="B10" s="18"/>
      <c r="C10" s="18"/>
      <c r="D10" s="18"/>
      <c r="E10" s="34" t="str">
        <f aca="false">IF(OR(C10="",C10=0),"",D10/C10)</f>
        <v/>
      </c>
      <c r="F10" s="18"/>
      <c r="G10" s="9"/>
    </row>
    <row r="11" customFormat="false" ht="15" hidden="false" customHeight="false" outlineLevel="0" collapsed="false">
      <c r="A11" s="33"/>
      <c r="B11" s="18"/>
      <c r="C11" s="18"/>
      <c r="D11" s="18"/>
      <c r="E11" s="34" t="str">
        <f aca="false">IF(OR(C11="",C11=0),"",D11/C11)</f>
        <v/>
      </c>
      <c r="F11" s="18"/>
      <c r="G11" s="9"/>
    </row>
    <row r="12" customFormat="false" ht="15" hidden="false" customHeight="false" outlineLevel="0" collapsed="false">
      <c r="A12" s="33"/>
      <c r="B12" s="18"/>
      <c r="C12" s="18"/>
      <c r="D12" s="18"/>
      <c r="E12" s="34" t="str">
        <f aca="false">IF(OR(C12="",C12=0),"",D12/C12)</f>
        <v/>
      </c>
      <c r="F12" s="18"/>
      <c r="G12" s="9"/>
    </row>
    <row r="13" customFormat="false" ht="15" hidden="false" customHeight="false" outlineLevel="0" collapsed="false">
      <c r="A13" s="33"/>
      <c r="B13" s="18"/>
      <c r="C13" s="18"/>
      <c r="D13" s="18"/>
      <c r="E13" s="34" t="str">
        <f aca="false">IF(OR(C13="",C13=0),"",D13/C13)</f>
        <v/>
      </c>
      <c r="F13" s="18"/>
      <c r="G13" s="9"/>
    </row>
    <row r="14" customFormat="false" ht="15" hidden="false" customHeight="false" outlineLevel="0" collapsed="false">
      <c r="A14" s="33"/>
      <c r="B14" s="18"/>
      <c r="C14" s="18"/>
      <c r="D14" s="18"/>
      <c r="E14" s="34" t="str">
        <f aca="false">IF(OR(C14="",C14=0),"",D14/C14)</f>
        <v/>
      </c>
      <c r="F14" s="18"/>
      <c r="G14" s="9"/>
    </row>
    <row r="15" customFormat="false" ht="15" hidden="false" customHeight="false" outlineLevel="0" collapsed="false">
      <c r="A15" s="33"/>
      <c r="B15" s="18"/>
      <c r="C15" s="18"/>
      <c r="D15" s="18"/>
      <c r="E15" s="34" t="str">
        <f aca="false">IF(OR(C15="",C15=0),"",D15/C15)</f>
        <v/>
      </c>
      <c r="F15" s="18"/>
      <c r="G15" s="9"/>
    </row>
    <row r="16" customFormat="false" ht="15" hidden="false" customHeight="false" outlineLevel="0" collapsed="false">
      <c r="A16" s="33"/>
      <c r="B16" s="18"/>
      <c r="C16" s="18"/>
      <c r="D16" s="18"/>
      <c r="E16" s="34" t="str">
        <f aca="false">IF(OR(C16="",C16=0),"",D16/C16)</f>
        <v/>
      </c>
      <c r="F16" s="18"/>
      <c r="G16" s="9"/>
    </row>
    <row r="17" customFormat="false" ht="15" hidden="false" customHeight="false" outlineLevel="0" collapsed="false">
      <c r="A17" s="33"/>
      <c r="B17" s="18"/>
      <c r="C17" s="18"/>
      <c r="D17" s="18"/>
      <c r="E17" s="34" t="str">
        <f aca="false">IF(OR(C17="",C17=0),"",D17/C17)</f>
        <v/>
      </c>
      <c r="F17" s="18"/>
      <c r="G17" s="9"/>
    </row>
    <row r="18" customFormat="false" ht="15" hidden="false" customHeight="false" outlineLevel="0" collapsed="false">
      <c r="A18" s="33"/>
      <c r="B18" s="18"/>
      <c r="C18" s="18"/>
      <c r="D18" s="18"/>
      <c r="E18" s="34" t="str">
        <f aca="false">IF(OR(C18="",C18=0),"",D18/C18)</f>
        <v/>
      </c>
      <c r="F18" s="18"/>
      <c r="G18" s="9"/>
    </row>
    <row r="19" customFormat="false" ht="15" hidden="false" customHeight="false" outlineLevel="0" collapsed="false">
      <c r="A19" s="33"/>
      <c r="B19" s="18"/>
      <c r="C19" s="18"/>
      <c r="D19" s="18"/>
      <c r="E19" s="34" t="str">
        <f aca="false">IF(OR(C19="",C19=0),"",D19/C19)</f>
        <v/>
      </c>
      <c r="F19" s="18"/>
      <c r="G19" s="9"/>
    </row>
    <row r="20" customFormat="false" ht="15" hidden="false" customHeight="false" outlineLevel="0" collapsed="false">
      <c r="A20" s="33"/>
      <c r="B20" s="18"/>
      <c r="C20" s="18"/>
      <c r="D20" s="18"/>
      <c r="E20" s="34" t="str">
        <f aca="false">IF(OR(C20="",C20=0),"",D20/C20)</f>
        <v/>
      </c>
      <c r="F20" s="18"/>
      <c r="G20" s="9"/>
    </row>
    <row r="21" customFormat="false" ht="15" hidden="false" customHeight="false" outlineLevel="0" collapsed="false">
      <c r="A21" s="33"/>
      <c r="B21" s="18"/>
      <c r="C21" s="18"/>
      <c r="D21" s="18"/>
      <c r="E21" s="34" t="str">
        <f aca="false">IF(OR(C21="",C21=0),"",D21/C21)</f>
        <v/>
      </c>
      <c r="F21" s="18"/>
      <c r="G21" s="9"/>
    </row>
    <row r="22" customFormat="false" ht="15" hidden="false" customHeight="false" outlineLevel="0" collapsed="false">
      <c r="A22" s="33"/>
      <c r="B22" s="18"/>
      <c r="C22" s="18"/>
      <c r="D22" s="18"/>
      <c r="E22" s="34" t="str">
        <f aca="false">IF(OR(C22="",C22=0),"",D22/C22)</f>
        <v/>
      </c>
      <c r="F22" s="18"/>
      <c r="G22" s="9"/>
    </row>
    <row r="23" customFormat="false" ht="15" hidden="false" customHeight="false" outlineLevel="0" collapsed="false">
      <c r="A23" s="33"/>
      <c r="B23" s="18"/>
      <c r="C23" s="18"/>
      <c r="D23" s="18"/>
      <c r="E23" s="34" t="str">
        <f aca="false">IF(OR(C23="",C23=0),"",D23/C23)</f>
        <v/>
      </c>
      <c r="F23" s="18"/>
      <c r="G23" s="9"/>
    </row>
    <row r="24" customFormat="false" ht="15" hidden="false" customHeight="false" outlineLevel="0" collapsed="false">
      <c r="A24" s="33"/>
      <c r="B24" s="18"/>
      <c r="C24" s="18"/>
      <c r="D24" s="18"/>
      <c r="E24" s="34" t="str">
        <f aca="false">IF(OR(C24="",C24=0),"",D24/C24)</f>
        <v/>
      </c>
      <c r="F24" s="18"/>
      <c r="G24" s="9"/>
    </row>
    <row r="25" customFormat="false" ht="15" hidden="false" customHeight="false" outlineLevel="0" collapsed="false">
      <c r="A25" s="33"/>
      <c r="B25" s="18"/>
      <c r="C25" s="18"/>
      <c r="D25" s="18"/>
      <c r="E25" s="34" t="str">
        <f aca="false">IF(OR(C25="",C25=0),"",D25/C25)</f>
        <v/>
      </c>
      <c r="F25" s="18"/>
      <c r="G25" s="9"/>
    </row>
    <row r="26" customFormat="false" ht="15" hidden="false" customHeight="false" outlineLevel="0" collapsed="false">
      <c r="A26" s="33"/>
      <c r="B26" s="18"/>
      <c r="C26" s="18"/>
      <c r="D26" s="18"/>
      <c r="E26" s="34" t="str">
        <f aca="false">IF(OR(C26="",C26=0),"",D26/C26)</f>
        <v/>
      </c>
      <c r="F26" s="18"/>
      <c r="G26" s="9"/>
    </row>
    <row r="27" customFormat="false" ht="15" hidden="false" customHeight="false" outlineLevel="0" collapsed="false">
      <c r="A27" s="33"/>
      <c r="B27" s="18"/>
      <c r="C27" s="18"/>
      <c r="D27" s="18"/>
      <c r="E27" s="34" t="str">
        <f aca="false">IF(OR(C27="",C27=0),"",D27/C27)</f>
        <v/>
      </c>
      <c r="F27" s="18"/>
      <c r="G27" s="9"/>
    </row>
    <row r="28" customFormat="false" ht="15" hidden="false" customHeight="false" outlineLevel="0" collapsed="false">
      <c r="A28" s="33"/>
      <c r="B28" s="18"/>
      <c r="C28" s="18"/>
      <c r="D28" s="18"/>
      <c r="E28" s="34" t="str">
        <f aca="false">IF(OR(C28="",C28=0),"",D28/C28)</f>
        <v/>
      </c>
      <c r="F28" s="18"/>
      <c r="G28" s="9"/>
    </row>
    <row r="31" customFormat="false" ht="15" hidden="false" customHeight="false" outlineLevel="0" collapsed="false">
      <c r="A31" s="27" t="s">
        <v>116</v>
      </c>
      <c r="B31" s="27"/>
      <c r="C31" s="27"/>
      <c r="D31" s="27"/>
      <c r="E31" s="27"/>
      <c r="F31" s="27"/>
      <c r="G31" s="27"/>
    </row>
    <row r="32" customFormat="false" ht="15" hidden="false" customHeight="false" outlineLevel="0" collapsed="false">
      <c r="A32" s="27" t="s">
        <v>117</v>
      </c>
      <c r="B32" s="27"/>
      <c r="C32" s="27"/>
      <c r="D32" s="27"/>
      <c r="E32" s="27"/>
      <c r="F32" s="27"/>
      <c r="G32" s="27"/>
    </row>
    <row r="34" customFormat="false" ht="15" hidden="false" customHeight="false" outlineLevel="0" collapsed="false">
      <c r="A34" s="35" t="s">
        <v>118</v>
      </c>
      <c r="B34" s="35"/>
      <c r="C34" s="35"/>
      <c r="D34" s="35"/>
      <c r="E34" s="35"/>
      <c r="F34" s="35"/>
      <c r="G34" s="35"/>
    </row>
  </sheetData>
  <mergeCells count="5">
    <mergeCell ref="A1:G1"/>
    <mergeCell ref="A2:G2"/>
    <mergeCell ref="A31:G31"/>
    <mergeCell ref="A32:G32"/>
    <mergeCell ref="A34:G3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2026-08-20T07:41:55Z</dcterms:created>
  <dc:creator>openpyxl</dc:creator>
  <dc:description/>
  <dc:language>en-US</dc:language>
  <cp:lastModifiedBy/>
  <dcterms:modified xsi:type="dcterms:W3CDTF">2026-08-20T07:41:55Z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